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376" windowHeight="10368" activeTab="2"/>
  </bookViews>
  <sheets>
    <sheet name="Раздел 1" sheetId="2" r:id="rId1"/>
    <sheet name="Раздел 2" sheetId="3" r:id="rId2"/>
    <sheet name="Раздел 3" sheetId="4" r:id="rId3"/>
  </sheets>
  <definedNames>
    <definedName name="_xlnm._FilterDatabase" localSheetId="1" hidden="1">'Раздел 2'!$A$4:$BH$33</definedName>
    <definedName name="_xlnm._FilterDatabase" localSheetId="2" hidden="1">'Раздел 3'!$A$6:$BH$102</definedName>
    <definedName name="_xlnm.Print_Titles" localSheetId="0">'Раздел 1'!$3:$4</definedName>
    <definedName name="_xlnm.Print_Titles" localSheetId="1">'Раздел 2'!$3:$4</definedName>
    <definedName name="_xlnm.Print_Titles" localSheetId="2">'Раздел 3'!$5:$6</definedName>
  </definedNames>
  <calcPr calcId="124519"/>
</workbook>
</file>

<file path=xl/calcChain.xml><?xml version="1.0" encoding="utf-8"?>
<calcChain xmlns="http://schemas.openxmlformats.org/spreadsheetml/2006/main">
  <c r="B6" i="4"/>
  <c r="A6"/>
  <c r="B5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<sst xmlns="http://schemas.openxmlformats.org/spreadsheetml/2006/main" count="1070" uniqueCount="392">
  <si>
    <t xml:space="preserve">РАЗДЕЛ I
Отчет о налоговой базе и структуре начислений по земельному налогу по юридическим лицам
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</si>
  <si>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</si>
  <si>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</si>
  <si>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</si>
  <si>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</si>
  <si>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</si>
  <si>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</si>
  <si>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</si>
  <si>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</si>
  <si>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</si>
  <si>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</si>
  <si>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</si>
  <si>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</si>
  <si>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</si>
  <si>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</si>
  <si>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</si>
  <si>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</si>
  <si>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</si>
  <si>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</si>
  <si>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</si>
  <si>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</si>
  <si>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</si>
  <si>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</si>
  <si>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</si>
  <si>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</si>
  <si>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</si>
  <si>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</si>
  <si>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</si>
  <si>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</si>
  <si>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</si>
  <si>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</si>
  <si>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</si>
  <si>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</si>
  <si>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</si>
  <si>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</si>
  <si>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</si>
  <si>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</si>
  <si>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</si>
  <si>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</si>
  <si>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</si>
  <si>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</si>
  <si>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</si>
  <si>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</si>
  <si>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</si>
  <si>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</si>
  <si>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</si>
  <si>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</si>
  <si>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</si>
  <si>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</si>
  <si>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</si>
  <si>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</si>
  <si>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</si>
  <si>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</si>
  <si>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</si>
  <si>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</si>
  <si>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</si>
  <si>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</si>
  <si>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</si>
  <si>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</si>
  <si>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</si>
  <si>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</si>
  <si>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</si>
  <si>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</si>
  <si>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</si>
  <si>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</si>
  <si>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</si>
  <si>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</si>
  <si>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</si>
  <si>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</si>
  <si>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</si>
  <si>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</si>
  <si>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</si>
  <si>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</si>
  <si>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</si>
  <si>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</si>
  <si>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</si>
  <si>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</si>
  <si>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</si>
  <si>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</si>
  <si>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</si>
  <si>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</si>
  <si>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</si>
  <si>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</si>
  <si>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</si>
  <si>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</si>
  <si>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</si>
  <si>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</si>
  <si>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</si>
  <si>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</si>
  <si>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</si>
  <si>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</si>
  <si>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</si>
  <si>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</si>
  <si>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</si>
  <si>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</si>
  <si>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</si>
  <si>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</si>
  <si>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</si>
  <si>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</si>
  <si>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</si>
  <si>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</si>
  <si>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</si>
  <si>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</si>
  <si>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</si>
  <si>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</si>
  <si>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</si>
  <si>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</si>
  <si>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</si>
  <si>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</si>
  <si>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</si>
  <si>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</si>
  <si>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</si>
  <si>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</si>
  <si>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</si>
  <si>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</si>
  <si>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</si>
  <si>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</si>
  <si>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</si>
  <si>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</si>
  <si>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</si>
  <si>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</si>
  <si>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</si>
  <si>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</si>
  <si>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</si>
  <si>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</si>
  <si>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</si>
  <si>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</si>
  <si>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</si>
  <si>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</si>
  <si>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</si>
  <si>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</si>
  <si>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</si>
  <si>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</si>
  <si>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</si>
  <si>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</si>
  <si>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</si>
  <si>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</si>
  <si>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</si>
  <si>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</si>
  <si>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</si>
  <si>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</si>
  <si>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</si>
  <si>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</si>
  <si>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</si>
  <si>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</si>
  <si>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</si>
  <si>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</si>
  <si>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</si>
  <si>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</si>
  <si>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</si>
  <si>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</si>
  <si>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</si>
  <si>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</si>
  <si>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</si>
  <si>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</si>
  <si>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</si>
  <si>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</si>
  <si>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</si>
  <si>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</si>
  <si>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</si>
  <si>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</si>
  <si>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</si>
  <si>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</si>
  <si>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</si>
  <si>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</si>
  <si>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</si>
  <si>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</si>
  <si>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</si>
  <si>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</si>
  <si>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</si>
  <si>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</si>
  <si>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</si>
  <si>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</si>
  <si>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</si>
  <si>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</si>
  <si>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</si>
  <si>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</si>
  <si>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</si>
  <si>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</si>
  <si>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</si>
  <si>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</si>
  <si>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</si>
  <si>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</si>
  <si>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</si>
  <si>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</si>
  <si>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</si>
  <si>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</si>
  <si>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</si>
  <si>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</si>
  <si>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</si>
  <si>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</si>
  <si>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</si>
  <si>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</si>
  <si>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</si>
  <si>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</si>
  <si>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</si>
  <si>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</si>
  <si>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</si>
  <si>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</si>
  <si>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</si>
  <si>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</si>
  <si>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</si>
  <si>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</si>
  <si>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</si>
  <si>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</si>
  <si>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</si>
  <si>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</si>
  <si>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</si>
  <si>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</si>
  <si>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</si>
  <si>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</si>
  <si>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</si>
  <si>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</si>
  <si>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</si>
  <si>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</si>
  <si>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</si>
  <si>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</si>
  <si>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</si>
  <si>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</si>
  <si>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</si>
  <si>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</si>
  <si>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</si>
  <si>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</si>
  <si>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</si>
  <si>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</si>
  <si>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</si>
  <si>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</si>
  <si>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</si>
  <si>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</si>
  <si>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</si>
  <si>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</si>
  <si>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</si>
  <si>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</si>
  <si>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</si>
  <si>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</si>
  <si>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</si>
  <si>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</si>
  <si>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</si>
  <si>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</si>
  <si>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</si>
  <si>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</si>
  <si>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</si>
  <si>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</si>
  <si>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</si>
  <si>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</si>
  <si>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</si>
  <si>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</si>
  <si>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</si>
  <si>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</si>
  <si>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</si>
  <si>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</si>
  <si>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</si>
  <si>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</si>
  <si>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</si>
  <si>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</si>
  <si>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</si>
  <si>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</si>
  <si>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</si>
  <si>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</si>
  <si>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</si>
  <si>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</si>
  <si>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</si>
  <si>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</si>
  <si>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</si>
  <si>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</si>
  <si>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</si>
  <si>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</si>
  <si>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</si>
  <si>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</si>
  <si>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</si>
  <si>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</si>
  <si>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</si>
  <si>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</si>
  <si>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</si>
  <si>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</si>
  <si>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</si>
  <si>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</si>
  <si>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</si>
  <si>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</si>
  <si>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</si>
  <si>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</si>
  <si>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</si>
  <si>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</si>
  <si>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</si>
  <si>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</si>
  <si>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</si>
  <si>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</si>
  <si>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</si>
  <si>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тыс.руб.</t>
  </si>
  <si>
    <t>Благовещенский район</t>
  </si>
  <si>
    <t>Волчихинский район</t>
  </si>
  <si>
    <t>Ключевский район</t>
  </si>
  <si>
    <t>Михайловский район</t>
  </si>
  <si>
    <t>Родинский район</t>
  </si>
  <si>
    <t>Суетский район</t>
  </si>
  <si>
    <t>нн</t>
  </si>
  <si>
    <t xml:space="preserve">Алексеевский сельсовет </t>
  </si>
  <si>
    <t>Благовещенский поссовет</t>
  </si>
  <si>
    <t>Гляденьский сельсове</t>
  </si>
  <si>
    <t>Леньковский сельсовет</t>
  </si>
  <si>
    <t>Нижнекучукский сельсовет</t>
  </si>
  <si>
    <t>Николаевский сельсовет</t>
  </si>
  <si>
    <t>Новокулундинский сельсовет</t>
  </si>
  <si>
    <t>Орлеанский сельсовет</t>
  </si>
  <si>
    <t>Степноозёрский поссовет</t>
  </si>
  <si>
    <t>Суворовский сельсовет</t>
  </si>
  <si>
    <t>Шимолинский сельсовет</t>
  </si>
  <si>
    <t>Яготинский сельсовет</t>
  </si>
  <si>
    <t>Березовский сельсовет</t>
  </si>
  <si>
    <t xml:space="preserve">Бор - Форпостовский сельсовет </t>
  </si>
  <si>
    <t>Волчихинский сельсовет</t>
  </si>
  <si>
    <t>Востровский сельсовет</t>
  </si>
  <si>
    <t xml:space="preserve">Коминтерновский сельсовет </t>
  </si>
  <si>
    <t xml:space="preserve">Малышево - Логовской сельсовет </t>
  </si>
  <si>
    <t>Новокормихинский сельсовет</t>
  </si>
  <si>
    <t>Пятковологовской сельсовет</t>
  </si>
  <si>
    <t xml:space="preserve">Солоновский сельсовет </t>
  </si>
  <si>
    <t xml:space="preserve">Селиверстовский сельсовет </t>
  </si>
  <si>
    <t>Усть - Волчихиснкий сельсовет</t>
  </si>
  <si>
    <t>Васильчуковский сельсовет</t>
  </si>
  <si>
    <t>Зеленополянский сельсовет</t>
  </si>
  <si>
    <t>Истимисский сельсовет</t>
  </si>
  <si>
    <t>Каипский сельсовет</t>
  </si>
  <si>
    <t>Ключевский сельсовет</t>
  </si>
  <si>
    <t>Новополтавский сельсовет</t>
  </si>
  <si>
    <t>Новоцелинный сельсовет</t>
  </si>
  <si>
    <t xml:space="preserve">Петуховский сельсовет </t>
  </si>
  <si>
    <t xml:space="preserve">Покровский сельсовет </t>
  </si>
  <si>
    <t xml:space="preserve">Северский сельсовет </t>
  </si>
  <si>
    <t xml:space="preserve">Ащегульский сельсовет </t>
  </si>
  <si>
    <t>Бастанский сельсовет</t>
  </si>
  <si>
    <t xml:space="preserve">Михайловский сельсовет </t>
  </si>
  <si>
    <t xml:space="preserve">Малиновоозёрский поссовет </t>
  </si>
  <si>
    <t>Назаровский сельсовет</t>
  </si>
  <si>
    <t>Полуямский сельсовет</t>
  </si>
  <si>
    <t>Ракитовский сельсовет</t>
  </si>
  <si>
    <t>Зеленолуговской сельсовет</t>
  </si>
  <si>
    <t>Каяушинский сельсовет</t>
  </si>
  <si>
    <t>Кочкинский сельсовет</t>
  </si>
  <si>
    <t xml:space="preserve">Мирненский сельсовет </t>
  </si>
  <si>
    <t>Покровский сельсовет</t>
  </si>
  <si>
    <t>Раздольненский сельсовет</t>
  </si>
  <si>
    <t>Родинский сельсовет</t>
  </si>
  <si>
    <t>Степновский сельсовет</t>
  </si>
  <si>
    <t>Степно - Кучукский сельсовет</t>
  </si>
  <si>
    <t>Центральный сельсовет</t>
  </si>
  <si>
    <t xml:space="preserve">Шаталовский сельсовет </t>
  </si>
  <si>
    <t xml:space="preserve">Ярослав - Логовской сельсовет </t>
  </si>
  <si>
    <t xml:space="preserve">Александровский сельсовет </t>
  </si>
  <si>
    <t>Боронский сельсовет</t>
  </si>
  <si>
    <t>Верх - Суетский сельсовет</t>
  </si>
  <si>
    <t>Ильичевский сельсовет</t>
  </si>
  <si>
    <t>Нижнесуетский сельсовет</t>
  </si>
  <si>
    <t xml:space="preserve">Благовещенский поссовет </t>
  </si>
  <si>
    <t xml:space="preserve">Гляденьский сельсовет </t>
  </si>
  <si>
    <t xml:space="preserve">Леньковский сельсовет </t>
  </si>
  <si>
    <t xml:space="preserve">Нижнекучукский сельсовет </t>
  </si>
  <si>
    <t xml:space="preserve">Николаевский сельсовет </t>
  </si>
  <si>
    <t xml:space="preserve">Новокулундинский сельсовет </t>
  </si>
  <si>
    <t xml:space="preserve">Орлеанский сельсовет </t>
  </si>
  <si>
    <t xml:space="preserve">Степноозёрский поссовет </t>
  </si>
  <si>
    <t xml:space="preserve">Суворовский сельсовет </t>
  </si>
  <si>
    <t xml:space="preserve">Шимолинский сельсовет </t>
  </si>
  <si>
    <t xml:space="preserve">Яготинский сельсовет </t>
  </si>
  <si>
    <t xml:space="preserve">Березовский сельсовет </t>
  </si>
  <si>
    <t xml:space="preserve">Волчихинский сельсовет </t>
  </si>
  <si>
    <t xml:space="preserve">Востровский сельсовет </t>
  </si>
  <si>
    <t xml:space="preserve">Новокормихинский сельсовет </t>
  </si>
  <si>
    <t xml:space="preserve">Пятковологовской сельсовет </t>
  </si>
  <si>
    <t xml:space="preserve">Усть - Волчихиснкий сельсовет </t>
  </si>
  <si>
    <t xml:space="preserve">Васильчуковский сельсовет </t>
  </si>
  <si>
    <t xml:space="preserve">Зеленополянский сельсовет </t>
  </si>
  <si>
    <t xml:space="preserve">Истимисский сельсовет </t>
  </si>
  <si>
    <t xml:space="preserve">Каипский сельсовет </t>
  </si>
  <si>
    <t xml:space="preserve">Ключевский сельсовет </t>
  </si>
  <si>
    <t xml:space="preserve">Новополтавский сельсовет </t>
  </si>
  <si>
    <t xml:space="preserve">Бастанский сельсовет </t>
  </si>
  <si>
    <t xml:space="preserve">Назаровский сельсовет </t>
  </si>
  <si>
    <t xml:space="preserve">Полуямский сельсовет </t>
  </si>
  <si>
    <t xml:space="preserve">Зеленолуговской сельсовет </t>
  </si>
  <si>
    <t xml:space="preserve">Каяушинский сельсовет </t>
  </si>
  <si>
    <t xml:space="preserve">Кочкинский сельсовет </t>
  </si>
  <si>
    <t xml:space="preserve">Раздольненский сельсовет </t>
  </si>
  <si>
    <t xml:space="preserve">Родинский сельсовет </t>
  </si>
  <si>
    <t xml:space="preserve">Степновский сельсовет </t>
  </si>
  <si>
    <t xml:space="preserve">Степно - Кучукский сельсовет </t>
  </si>
  <si>
    <t xml:space="preserve">Центральный сельсовет </t>
  </si>
  <si>
    <t xml:space="preserve">Боронский сельсовет </t>
  </si>
  <si>
    <t xml:space="preserve">Верх - Суетский сельсовет </t>
  </si>
  <si>
    <t xml:space="preserve">Ильичевский сельсовет </t>
  </si>
  <si>
    <t>тыс. руб.</t>
  </si>
  <si>
    <t>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</si>
</sst>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0"/>
      <name val="Arial"/>
      <family val="2"/>
      <charset val="204"/>
    </font>
    <font>
      <sz val="8"/>
      <name val="Tahoma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Protection="1"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 indent="1"/>
      <protection locked="0"/>
    </xf>
    <xf numFmtId="0" fontId="1" fillId="0" borderId="3" xfId="0" applyFont="1" applyBorder="1" applyAlignment="1" applyProtection="1">
      <alignment horizontal="left" vertical="center" wrapText="1" indent="3"/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right" vertical="top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horizontal="right" vertical="top"/>
      <protection locked="0"/>
    </xf>
    <xf numFmtId="3" fontId="7" fillId="0" borderId="3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0" fontId="0" fillId="0" borderId="0" xfId="0" applyBorder="1" applyProtection="1">
      <protection locked="0"/>
    </xf>
    <xf numFmtId="3" fontId="7" fillId="0" borderId="5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3" fontId="7" fillId="0" borderId="11" xfId="0" applyNumberFormat="1" applyFont="1" applyBorder="1" applyAlignment="1">
      <alignment horizontal="right" vertical="center"/>
    </xf>
    <xf numFmtId="3" fontId="7" fillId="0" borderId="14" xfId="0" applyNumberFormat="1" applyFont="1" applyBorder="1" applyAlignment="1">
      <alignment horizontal="right" vertical="center"/>
    </xf>
    <xf numFmtId="0" fontId="0" fillId="0" borderId="6" xfId="0" applyBorder="1" applyProtection="1">
      <protection locked="0"/>
    </xf>
    <xf numFmtId="3" fontId="1" fillId="0" borderId="11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locked="0"/>
    </xf>
    <xf numFmtId="0" fontId="2" fillId="0" borderId="7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55"/>
  <sheetViews>
    <sheetView zoomScale="80" zoomScaleNormal="80" workbookViewId="0">
      <pane xSplit="2" ySplit="4" topLeftCell="AY5" activePane="bottomRight" state="frozen"/>
      <selection pane="topRight"/>
      <selection pane="bottomLeft"/>
      <selection pane="bottomRight" activeCell="BG24" sqref="BG2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12" width="11.33203125" customWidth="1"/>
  </cols>
  <sheetData>
    <row r="1" spans="1:59" ht="14.4" customHeight="1">
      <c r="BF1" t="s">
        <v>390</v>
      </c>
    </row>
    <row r="2" spans="1:59" ht="50.25" customHeight="1">
      <c r="A2" s="33" t="s">
        <v>0</v>
      </c>
      <c r="B2" s="34"/>
      <c r="C2" s="37" t="s">
        <v>289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 t="s">
        <v>290</v>
      </c>
      <c r="P2" s="37"/>
      <c r="Q2" s="37"/>
      <c r="R2" s="37"/>
      <c r="S2" s="37"/>
      <c r="T2" s="37"/>
      <c r="U2" s="37"/>
      <c r="V2" s="37"/>
      <c r="W2" s="37"/>
      <c r="X2" s="37"/>
      <c r="Y2" s="37"/>
      <c r="Z2" s="35" t="s">
        <v>291</v>
      </c>
      <c r="AA2" s="36"/>
      <c r="AB2" s="36"/>
      <c r="AC2" s="36"/>
      <c r="AD2" s="36"/>
      <c r="AE2" s="36"/>
      <c r="AF2" s="36"/>
      <c r="AG2" s="36"/>
      <c r="AH2" s="36"/>
      <c r="AI2" s="36"/>
      <c r="AJ2" s="37" t="s">
        <v>292</v>
      </c>
      <c r="AK2" s="37"/>
      <c r="AL2" s="37"/>
      <c r="AM2" s="37"/>
      <c r="AN2" s="37"/>
      <c r="AO2" s="37"/>
      <c r="AP2" s="37"/>
      <c r="AQ2" s="35" t="s">
        <v>293</v>
      </c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8"/>
      <c r="BC2" s="35"/>
      <c r="BD2" s="36"/>
      <c r="BE2" s="36"/>
      <c r="BF2" s="36"/>
      <c r="BG2" s="38"/>
    </row>
    <row r="3" spans="1:59" s="28" customFormat="1" ht="35.25" customHeight="1">
      <c r="A3" s="1" t="str">
        <f>"Показатели"</f>
        <v>Показатели</v>
      </c>
      <c r="B3" s="11" t="str">
        <f>"Код строки"</f>
        <v>Код строки</v>
      </c>
      <c r="C3" s="26" t="s">
        <v>296</v>
      </c>
      <c r="D3" s="27" t="s">
        <v>297</v>
      </c>
      <c r="E3" s="27" t="s">
        <v>298</v>
      </c>
      <c r="F3" s="27" t="s">
        <v>299</v>
      </c>
      <c r="G3" s="27" t="s">
        <v>300</v>
      </c>
      <c r="H3" s="27" t="s">
        <v>301</v>
      </c>
      <c r="I3" s="27" t="s">
        <v>302</v>
      </c>
      <c r="J3" s="27" t="s">
        <v>303</v>
      </c>
      <c r="K3" s="27" t="s">
        <v>304</v>
      </c>
      <c r="L3" s="27" t="s">
        <v>305</v>
      </c>
      <c r="M3" s="27" t="s">
        <v>306</v>
      </c>
      <c r="N3" s="27" t="s">
        <v>307</v>
      </c>
      <c r="O3" s="27" t="s">
        <v>308</v>
      </c>
      <c r="P3" s="27" t="s">
        <v>309</v>
      </c>
      <c r="Q3" s="27" t="s">
        <v>310</v>
      </c>
      <c r="R3" s="27" t="s">
        <v>311</v>
      </c>
      <c r="S3" s="27" t="s">
        <v>312</v>
      </c>
      <c r="T3" s="27" t="s">
        <v>313</v>
      </c>
      <c r="U3" s="27" t="s">
        <v>314</v>
      </c>
      <c r="V3" s="27" t="s">
        <v>315</v>
      </c>
      <c r="W3" s="27" t="s">
        <v>316</v>
      </c>
      <c r="X3" s="27" t="s">
        <v>317</v>
      </c>
      <c r="Y3" s="27" t="s">
        <v>318</v>
      </c>
      <c r="Z3" s="27" t="s">
        <v>319</v>
      </c>
      <c r="AA3" s="27" t="s">
        <v>320</v>
      </c>
      <c r="AB3" s="27" t="s">
        <v>321</v>
      </c>
      <c r="AC3" s="27" t="s">
        <v>322</v>
      </c>
      <c r="AD3" s="27" t="s">
        <v>323</v>
      </c>
      <c r="AE3" s="27" t="s">
        <v>324</v>
      </c>
      <c r="AF3" s="27" t="s">
        <v>325</v>
      </c>
      <c r="AG3" s="27" t="s">
        <v>326</v>
      </c>
      <c r="AH3" s="27" t="s">
        <v>327</v>
      </c>
      <c r="AI3" s="27" t="s">
        <v>328</v>
      </c>
      <c r="AJ3" s="27" t="s">
        <v>329</v>
      </c>
      <c r="AK3" s="27" t="s">
        <v>330</v>
      </c>
      <c r="AL3" s="27" t="s">
        <v>331</v>
      </c>
      <c r="AM3" s="27" t="s">
        <v>332</v>
      </c>
      <c r="AN3" s="27" t="s">
        <v>301</v>
      </c>
      <c r="AO3" s="27" t="s">
        <v>334</v>
      </c>
      <c r="AP3" s="27" t="s">
        <v>335</v>
      </c>
      <c r="AQ3" s="27" t="s">
        <v>336</v>
      </c>
      <c r="AR3" s="27" t="s">
        <v>337</v>
      </c>
      <c r="AS3" s="27" t="s">
        <v>338</v>
      </c>
      <c r="AT3" s="27" t="s">
        <v>339</v>
      </c>
      <c r="AU3" s="26" t="s">
        <v>340</v>
      </c>
      <c r="AV3" s="27" t="s">
        <v>341</v>
      </c>
      <c r="AW3" s="27" t="s">
        <v>342</v>
      </c>
      <c r="AX3" s="27" t="s">
        <v>343</v>
      </c>
      <c r="AY3" s="27" t="s">
        <v>344</v>
      </c>
      <c r="AZ3" s="27" t="s">
        <v>345</v>
      </c>
      <c r="BA3" s="27" t="s">
        <v>346</v>
      </c>
      <c r="BB3" s="27" t="s">
        <v>347</v>
      </c>
      <c r="BC3" s="27" t="s">
        <v>348</v>
      </c>
      <c r="BD3" s="27" t="s">
        <v>349</v>
      </c>
      <c r="BE3" s="27" t="s">
        <v>350</v>
      </c>
      <c r="BF3" s="27" t="s">
        <v>351</v>
      </c>
      <c r="BG3" s="27" t="s">
        <v>352</v>
      </c>
    </row>
    <row r="4" spans="1:59" s="32" customFormat="1" ht="15" customHeight="1">
      <c r="A4" s="1" t="str">
        <f>"А"</f>
        <v>А</v>
      </c>
      <c r="B4" s="11" t="str">
        <f>"Б"</f>
        <v>Б</v>
      </c>
      <c r="C4" s="29">
        <v>1</v>
      </c>
      <c r="D4" s="30">
        <v>2</v>
      </c>
      <c r="E4" s="30">
        <v>3</v>
      </c>
      <c r="F4" s="30">
        <v>4</v>
      </c>
      <c r="G4" s="30">
        <v>5</v>
      </c>
      <c r="H4" s="30">
        <v>6</v>
      </c>
      <c r="I4" s="30">
        <v>7</v>
      </c>
      <c r="J4" s="30">
        <v>8</v>
      </c>
      <c r="K4" s="30">
        <v>9</v>
      </c>
      <c r="L4" s="30">
        <v>10</v>
      </c>
      <c r="M4" s="30">
        <v>11</v>
      </c>
      <c r="N4" s="29">
        <v>12</v>
      </c>
      <c r="O4" s="30">
        <v>1</v>
      </c>
      <c r="P4" s="30">
        <v>2</v>
      </c>
      <c r="Q4" s="30">
        <v>3</v>
      </c>
      <c r="R4" s="30">
        <v>4</v>
      </c>
      <c r="S4" s="30">
        <v>5</v>
      </c>
      <c r="T4" s="30">
        <v>6</v>
      </c>
      <c r="U4" s="30">
        <v>7</v>
      </c>
      <c r="V4" s="30">
        <v>8</v>
      </c>
      <c r="W4" s="30">
        <v>9</v>
      </c>
      <c r="X4" s="30">
        <v>10</v>
      </c>
      <c r="Y4" s="29">
        <v>11</v>
      </c>
      <c r="Z4" s="30">
        <v>1</v>
      </c>
      <c r="AA4" s="30">
        <v>2</v>
      </c>
      <c r="AB4" s="30">
        <v>3</v>
      </c>
      <c r="AC4" s="30">
        <v>4</v>
      </c>
      <c r="AD4" s="30">
        <v>5</v>
      </c>
      <c r="AE4" s="30">
        <v>6</v>
      </c>
      <c r="AF4" s="30">
        <v>7</v>
      </c>
      <c r="AG4" s="30">
        <v>8</v>
      </c>
      <c r="AH4" s="30">
        <v>9</v>
      </c>
      <c r="AI4" s="29">
        <v>10</v>
      </c>
      <c r="AJ4" s="30">
        <v>1</v>
      </c>
      <c r="AK4" s="30">
        <v>2</v>
      </c>
      <c r="AL4" s="30">
        <v>3</v>
      </c>
      <c r="AM4" s="30">
        <v>4</v>
      </c>
      <c r="AN4" s="30">
        <v>6</v>
      </c>
      <c r="AO4" s="30">
        <v>7</v>
      </c>
      <c r="AP4" s="31">
        <v>8</v>
      </c>
      <c r="AQ4" s="30">
        <v>1</v>
      </c>
      <c r="AR4" s="30">
        <v>2</v>
      </c>
      <c r="AS4" s="30">
        <v>3</v>
      </c>
      <c r="AT4" s="30">
        <v>4</v>
      </c>
      <c r="AU4" s="30">
        <v>5</v>
      </c>
      <c r="AV4" s="30">
        <v>6</v>
      </c>
      <c r="AW4" s="30">
        <v>7</v>
      </c>
      <c r="AX4" s="30">
        <v>8</v>
      </c>
      <c r="AY4" s="30">
        <v>9</v>
      </c>
      <c r="AZ4" s="30">
        <v>10</v>
      </c>
      <c r="BA4" s="30">
        <v>11</v>
      </c>
      <c r="BB4" s="30">
        <v>12</v>
      </c>
      <c r="BC4" s="30">
        <v>1</v>
      </c>
      <c r="BD4" s="30">
        <v>2</v>
      </c>
      <c r="BE4" s="30">
        <v>3</v>
      </c>
      <c r="BF4" s="30">
        <v>4</v>
      </c>
      <c r="BG4" s="30">
        <v>5</v>
      </c>
    </row>
    <row r="5" spans="1:59" ht="15" customHeight="1">
      <c r="A5" s="2" t="s">
        <v>1</v>
      </c>
      <c r="B5" s="11" t="s">
        <v>2</v>
      </c>
      <c r="C5" s="19">
        <v>2</v>
      </c>
      <c r="D5" s="15">
        <v>78</v>
      </c>
      <c r="E5" s="15">
        <v>6</v>
      </c>
      <c r="F5" s="15">
        <v>16</v>
      </c>
      <c r="G5" s="15">
        <v>8</v>
      </c>
      <c r="H5" s="15">
        <v>5</v>
      </c>
      <c r="I5" s="15">
        <v>5</v>
      </c>
      <c r="J5" s="15">
        <v>4</v>
      </c>
      <c r="K5" s="15">
        <v>16</v>
      </c>
      <c r="L5" s="15">
        <v>4</v>
      </c>
      <c r="M5" s="15">
        <v>6</v>
      </c>
      <c r="N5" s="19">
        <v>8</v>
      </c>
      <c r="O5" s="15">
        <v>3</v>
      </c>
      <c r="P5" s="15">
        <v>6</v>
      </c>
      <c r="Q5" s="15">
        <v>67</v>
      </c>
      <c r="R5" s="15">
        <v>5</v>
      </c>
      <c r="S5" s="15">
        <v>2</v>
      </c>
      <c r="T5" s="15">
        <v>5</v>
      </c>
      <c r="U5" s="15">
        <v>3</v>
      </c>
      <c r="V5" s="15">
        <v>3</v>
      </c>
      <c r="W5" s="15">
        <v>4</v>
      </c>
      <c r="X5" s="15">
        <v>3</v>
      </c>
      <c r="Y5" s="19">
        <v>4</v>
      </c>
      <c r="Z5" s="15">
        <v>4</v>
      </c>
      <c r="AA5" s="15">
        <v>4</v>
      </c>
      <c r="AB5" s="15">
        <v>3</v>
      </c>
      <c r="AC5" s="15">
        <v>2</v>
      </c>
      <c r="AD5" s="15">
        <v>54</v>
      </c>
      <c r="AE5" s="15">
        <v>4</v>
      </c>
      <c r="AF5" s="15">
        <v>7</v>
      </c>
      <c r="AG5" s="15">
        <v>6</v>
      </c>
      <c r="AH5" s="15">
        <v>4</v>
      </c>
      <c r="AI5" s="19">
        <v>7</v>
      </c>
      <c r="AJ5" s="16">
        <v>2</v>
      </c>
      <c r="AK5" s="15">
        <v>4</v>
      </c>
      <c r="AL5" s="15">
        <v>67</v>
      </c>
      <c r="AM5" s="15">
        <v>14</v>
      </c>
      <c r="AN5" s="15">
        <v>4</v>
      </c>
      <c r="AO5" s="15">
        <v>6</v>
      </c>
      <c r="AP5" s="15">
        <v>7</v>
      </c>
      <c r="AQ5" s="15">
        <v>4</v>
      </c>
      <c r="AR5" s="15">
        <v>4</v>
      </c>
      <c r="AS5" s="15">
        <v>3</v>
      </c>
      <c r="AT5" s="15">
        <v>6</v>
      </c>
      <c r="AU5" s="15">
        <v>7</v>
      </c>
      <c r="AV5" s="15">
        <v>8</v>
      </c>
      <c r="AW5" s="15">
        <v>70</v>
      </c>
      <c r="AX5" s="15">
        <v>5</v>
      </c>
      <c r="AY5" s="15">
        <v>3</v>
      </c>
      <c r="AZ5" s="15">
        <v>8</v>
      </c>
      <c r="BA5" s="15">
        <v>4</v>
      </c>
      <c r="BB5" s="15">
        <v>8</v>
      </c>
      <c r="BC5" s="15">
        <v>4</v>
      </c>
      <c r="BD5" s="15">
        <v>5</v>
      </c>
      <c r="BE5" s="15">
        <v>23</v>
      </c>
      <c r="BF5" s="15">
        <v>2</v>
      </c>
      <c r="BG5" s="15">
        <v>5</v>
      </c>
    </row>
    <row r="6" spans="1:59" ht="15" customHeight="1">
      <c r="A6" s="2" t="s">
        <v>3</v>
      </c>
      <c r="B6" s="11" t="s">
        <v>4</v>
      </c>
      <c r="C6" s="19">
        <v>2</v>
      </c>
      <c r="D6" s="15">
        <v>76</v>
      </c>
      <c r="E6" s="15">
        <v>6</v>
      </c>
      <c r="F6" s="15">
        <v>16</v>
      </c>
      <c r="G6" s="15">
        <v>8</v>
      </c>
      <c r="H6" s="15">
        <v>5</v>
      </c>
      <c r="I6" s="15">
        <v>5</v>
      </c>
      <c r="J6" s="15">
        <v>4</v>
      </c>
      <c r="K6" s="15">
        <v>15</v>
      </c>
      <c r="L6" s="15">
        <v>4</v>
      </c>
      <c r="M6" s="15">
        <v>6</v>
      </c>
      <c r="N6" s="19">
        <v>8</v>
      </c>
      <c r="O6" s="15">
        <v>3</v>
      </c>
      <c r="P6" s="15">
        <v>6</v>
      </c>
      <c r="Q6" s="15">
        <v>66</v>
      </c>
      <c r="R6" s="15">
        <v>5</v>
      </c>
      <c r="S6" s="15">
        <v>2</v>
      </c>
      <c r="T6" s="15">
        <v>4</v>
      </c>
      <c r="U6" s="15">
        <v>3</v>
      </c>
      <c r="V6" s="15">
        <v>3</v>
      </c>
      <c r="W6" s="15">
        <v>4</v>
      </c>
      <c r="X6" s="15">
        <v>3</v>
      </c>
      <c r="Y6" s="19">
        <v>4</v>
      </c>
      <c r="Z6" s="15">
        <v>4</v>
      </c>
      <c r="AA6" s="15">
        <v>4</v>
      </c>
      <c r="AB6" s="15">
        <v>3</v>
      </c>
      <c r="AC6" s="15">
        <v>2</v>
      </c>
      <c r="AD6" s="15">
        <v>52</v>
      </c>
      <c r="AE6" s="15">
        <v>4</v>
      </c>
      <c r="AF6" s="15">
        <v>7</v>
      </c>
      <c r="AG6" s="15">
        <v>6</v>
      </c>
      <c r="AH6" s="15">
        <v>4</v>
      </c>
      <c r="AI6" s="19">
        <v>7</v>
      </c>
      <c r="AJ6" s="16">
        <v>2</v>
      </c>
      <c r="AK6" s="15">
        <v>4</v>
      </c>
      <c r="AL6" s="15">
        <v>65</v>
      </c>
      <c r="AM6" s="15">
        <v>13</v>
      </c>
      <c r="AN6" s="15">
        <v>4</v>
      </c>
      <c r="AO6" s="15">
        <v>6</v>
      </c>
      <c r="AP6" s="15">
        <v>7</v>
      </c>
      <c r="AQ6" s="15">
        <v>4</v>
      </c>
      <c r="AR6" s="15">
        <v>4</v>
      </c>
      <c r="AS6" s="15">
        <v>3</v>
      </c>
      <c r="AT6" s="15">
        <v>6</v>
      </c>
      <c r="AU6" s="15">
        <v>7</v>
      </c>
      <c r="AV6" s="15">
        <v>8</v>
      </c>
      <c r="AW6" s="15">
        <v>69</v>
      </c>
      <c r="AX6" s="15">
        <v>5</v>
      </c>
      <c r="AY6" s="15">
        <v>3</v>
      </c>
      <c r="AZ6" s="15">
        <v>8</v>
      </c>
      <c r="BA6" s="15">
        <v>4</v>
      </c>
      <c r="BB6" s="15">
        <v>8</v>
      </c>
      <c r="BC6" s="15">
        <v>4</v>
      </c>
      <c r="BD6" s="15">
        <v>5</v>
      </c>
      <c r="BE6" s="15">
        <v>22</v>
      </c>
      <c r="BF6" s="15">
        <v>2</v>
      </c>
      <c r="BG6" s="15">
        <v>5</v>
      </c>
    </row>
    <row r="7" spans="1:59" ht="15" customHeight="1">
      <c r="A7" s="2" t="s">
        <v>5</v>
      </c>
      <c r="B7" s="11" t="s">
        <v>6</v>
      </c>
      <c r="C7" s="19">
        <v>0</v>
      </c>
      <c r="D7" s="15">
        <v>2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 t="s">
        <v>391</v>
      </c>
      <c r="L7" s="15">
        <v>0</v>
      </c>
      <c r="M7" s="15">
        <v>0</v>
      </c>
      <c r="N7" s="19">
        <v>0</v>
      </c>
      <c r="O7" s="15">
        <v>0</v>
      </c>
      <c r="P7" s="15">
        <v>0</v>
      </c>
      <c r="Q7" s="15" t="s">
        <v>391</v>
      </c>
      <c r="R7" s="15">
        <v>0</v>
      </c>
      <c r="S7" s="15">
        <v>0</v>
      </c>
      <c r="T7" s="15">
        <v>1</v>
      </c>
      <c r="U7" s="15">
        <v>0</v>
      </c>
      <c r="V7" s="15">
        <v>0</v>
      </c>
      <c r="W7" s="15">
        <v>0</v>
      </c>
      <c r="X7" s="15">
        <v>0</v>
      </c>
      <c r="Y7" s="19">
        <v>0</v>
      </c>
      <c r="Z7" s="15">
        <v>0</v>
      </c>
      <c r="AA7" s="15">
        <v>0</v>
      </c>
      <c r="AB7" s="15">
        <v>0</v>
      </c>
      <c r="AC7" s="15">
        <v>0</v>
      </c>
      <c r="AD7" s="15">
        <v>2</v>
      </c>
      <c r="AE7" s="15">
        <v>0</v>
      </c>
      <c r="AF7" s="15">
        <v>0</v>
      </c>
      <c r="AG7" s="15">
        <v>0</v>
      </c>
      <c r="AH7" s="15">
        <v>0</v>
      </c>
      <c r="AI7" s="19">
        <v>0</v>
      </c>
      <c r="AJ7" s="16">
        <v>0</v>
      </c>
      <c r="AK7" s="15">
        <v>0</v>
      </c>
      <c r="AL7" s="15">
        <v>2</v>
      </c>
      <c r="AM7" s="15" t="s">
        <v>391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 t="s">
        <v>391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 t="s">
        <v>391</v>
      </c>
      <c r="BF7" s="15">
        <v>0</v>
      </c>
      <c r="BG7" s="15">
        <v>0</v>
      </c>
    </row>
    <row r="8" spans="1:59" ht="15" customHeight="1">
      <c r="A8" s="3" t="s">
        <v>7</v>
      </c>
      <c r="B8" s="11" t="s">
        <v>8</v>
      </c>
      <c r="C8" s="19">
        <v>0</v>
      </c>
      <c r="D8" s="15">
        <v>2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 t="s">
        <v>391</v>
      </c>
      <c r="L8" s="15">
        <v>0</v>
      </c>
      <c r="M8" s="15">
        <v>0</v>
      </c>
      <c r="N8" s="19">
        <v>0</v>
      </c>
      <c r="O8" s="15">
        <v>0</v>
      </c>
      <c r="P8" s="15">
        <v>0</v>
      </c>
      <c r="Q8" s="15" t="s">
        <v>391</v>
      </c>
      <c r="R8" s="15">
        <v>0</v>
      </c>
      <c r="S8" s="15">
        <v>0</v>
      </c>
      <c r="T8" s="15">
        <v>1</v>
      </c>
      <c r="U8" s="15">
        <v>0</v>
      </c>
      <c r="V8" s="15">
        <v>0</v>
      </c>
      <c r="W8" s="15">
        <v>0</v>
      </c>
      <c r="X8" s="15">
        <v>0</v>
      </c>
      <c r="Y8" s="19">
        <v>0</v>
      </c>
      <c r="Z8" s="15">
        <v>0</v>
      </c>
      <c r="AA8" s="15">
        <v>0</v>
      </c>
      <c r="AB8" s="15">
        <v>0</v>
      </c>
      <c r="AC8" s="15">
        <v>0</v>
      </c>
      <c r="AD8" s="15">
        <v>2</v>
      </c>
      <c r="AE8" s="15">
        <v>0</v>
      </c>
      <c r="AF8" s="15">
        <v>0</v>
      </c>
      <c r="AG8" s="15">
        <v>0</v>
      </c>
      <c r="AH8" s="15">
        <v>0</v>
      </c>
      <c r="AI8" s="19">
        <v>0</v>
      </c>
      <c r="AJ8" s="16">
        <v>0</v>
      </c>
      <c r="AK8" s="15">
        <v>0</v>
      </c>
      <c r="AL8" s="15">
        <v>2</v>
      </c>
      <c r="AM8" s="15" t="s">
        <v>391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 t="s">
        <v>391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5" t="s">
        <v>391</v>
      </c>
      <c r="BF8" s="15">
        <v>0</v>
      </c>
      <c r="BG8" s="15">
        <v>0</v>
      </c>
    </row>
    <row r="9" spans="1:59" ht="15" customHeight="1">
      <c r="A9" s="4" t="s">
        <v>9</v>
      </c>
      <c r="B9" s="11" t="s">
        <v>10</v>
      </c>
      <c r="C9" s="19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 t="s">
        <v>391</v>
      </c>
      <c r="L9" s="15">
        <v>0</v>
      </c>
      <c r="M9" s="15">
        <v>0</v>
      </c>
      <c r="N9" s="19">
        <v>0</v>
      </c>
      <c r="O9" s="15">
        <v>0</v>
      </c>
      <c r="P9" s="15">
        <v>0</v>
      </c>
      <c r="Q9" s="15" t="s">
        <v>391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9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9">
        <v>0</v>
      </c>
      <c r="AJ9" s="16">
        <v>0</v>
      </c>
      <c r="AK9" s="15">
        <v>0</v>
      </c>
      <c r="AL9" s="15">
        <v>0</v>
      </c>
      <c r="AM9" s="15" t="s">
        <v>391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 t="s">
        <v>391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 t="s">
        <v>391</v>
      </c>
      <c r="BF9" s="15">
        <v>0</v>
      </c>
      <c r="BG9" s="15">
        <v>0</v>
      </c>
    </row>
    <row r="10" spans="1:59" ht="15" customHeight="1">
      <c r="A10" s="4" t="s">
        <v>11</v>
      </c>
      <c r="B10" s="11" t="s">
        <v>12</v>
      </c>
      <c r="C10" s="19">
        <v>0</v>
      </c>
      <c r="D10" s="15" t="s">
        <v>391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 t="s">
        <v>391</v>
      </c>
      <c r="L10" s="15">
        <v>0</v>
      </c>
      <c r="M10" s="15">
        <v>0</v>
      </c>
      <c r="N10" s="19">
        <v>0</v>
      </c>
      <c r="O10" s="15">
        <v>0</v>
      </c>
      <c r="P10" s="15">
        <v>0</v>
      </c>
      <c r="Q10" s="15" t="s">
        <v>391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9">
        <v>0</v>
      </c>
      <c r="Z10" s="15">
        <v>0</v>
      </c>
      <c r="AA10" s="15">
        <v>0</v>
      </c>
      <c r="AB10" s="15">
        <v>0</v>
      </c>
      <c r="AC10" s="15">
        <v>0</v>
      </c>
      <c r="AD10" s="15" t="s">
        <v>391</v>
      </c>
      <c r="AE10" s="15">
        <v>0</v>
      </c>
      <c r="AF10" s="15">
        <v>0</v>
      </c>
      <c r="AG10" s="15">
        <v>0</v>
      </c>
      <c r="AH10" s="15">
        <v>0</v>
      </c>
      <c r="AI10" s="19">
        <v>0</v>
      </c>
      <c r="AJ10" s="16">
        <v>0</v>
      </c>
      <c r="AK10" s="15">
        <v>0</v>
      </c>
      <c r="AL10" s="15" t="s">
        <v>391</v>
      </c>
      <c r="AM10" s="15" t="s">
        <v>391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 t="s">
        <v>391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 t="s">
        <v>391</v>
      </c>
      <c r="BF10" s="15">
        <v>0</v>
      </c>
      <c r="BG10" s="15">
        <v>0</v>
      </c>
    </row>
    <row r="11" spans="1:59" ht="15" customHeight="1">
      <c r="A11" s="4" t="s">
        <v>13</v>
      </c>
      <c r="B11" s="11" t="s">
        <v>14</v>
      </c>
      <c r="C11" s="19">
        <v>0</v>
      </c>
      <c r="D11" s="15" t="s">
        <v>391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 t="s">
        <v>391</v>
      </c>
      <c r="L11" s="15">
        <v>0</v>
      </c>
      <c r="M11" s="15">
        <v>0</v>
      </c>
      <c r="N11" s="19">
        <v>0</v>
      </c>
      <c r="O11" s="15">
        <v>0</v>
      </c>
      <c r="P11" s="15">
        <v>0</v>
      </c>
      <c r="Q11" s="15" t="s">
        <v>391</v>
      </c>
      <c r="R11" s="15">
        <v>0</v>
      </c>
      <c r="S11" s="15">
        <v>0</v>
      </c>
      <c r="T11" s="15">
        <v>1</v>
      </c>
      <c r="U11" s="15">
        <v>0</v>
      </c>
      <c r="V11" s="15">
        <v>0</v>
      </c>
      <c r="W11" s="15">
        <v>0</v>
      </c>
      <c r="X11" s="15">
        <v>0</v>
      </c>
      <c r="Y11" s="19">
        <v>0</v>
      </c>
      <c r="Z11" s="15">
        <v>0</v>
      </c>
      <c r="AA11" s="15">
        <v>0</v>
      </c>
      <c r="AB11" s="15">
        <v>0</v>
      </c>
      <c r="AC11" s="15">
        <v>0</v>
      </c>
      <c r="AD11" s="15" t="s">
        <v>391</v>
      </c>
      <c r="AE11" s="15">
        <v>0</v>
      </c>
      <c r="AF11" s="15">
        <v>0</v>
      </c>
      <c r="AG11" s="15">
        <v>0</v>
      </c>
      <c r="AH11" s="15">
        <v>0</v>
      </c>
      <c r="AI11" s="19">
        <v>0</v>
      </c>
      <c r="AJ11" s="16">
        <v>0</v>
      </c>
      <c r="AK11" s="15">
        <v>0</v>
      </c>
      <c r="AL11" s="15" t="s">
        <v>391</v>
      </c>
      <c r="AM11" s="15" t="s">
        <v>391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 t="s">
        <v>391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 t="s">
        <v>391</v>
      </c>
      <c r="BF11" s="15">
        <v>0</v>
      </c>
      <c r="BG11" s="15">
        <v>0</v>
      </c>
    </row>
    <row r="12" spans="1:59" ht="15" customHeight="1">
      <c r="A12" s="4" t="s">
        <v>15</v>
      </c>
      <c r="B12" s="11" t="s">
        <v>16</v>
      </c>
      <c r="C12" s="19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 t="s">
        <v>391</v>
      </c>
      <c r="L12" s="15">
        <v>0</v>
      </c>
      <c r="M12" s="15">
        <v>0</v>
      </c>
      <c r="N12" s="19">
        <v>0</v>
      </c>
      <c r="O12" s="15">
        <v>0</v>
      </c>
      <c r="P12" s="15">
        <v>0</v>
      </c>
      <c r="Q12" s="15" t="s">
        <v>391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9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9">
        <v>0</v>
      </c>
      <c r="AJ12" s="16">
        <v>0</v>
      </c>
      <c r="AK12" s="15">
        <v>0</v>
      </c>
      <c r="AL12" s="15">
        <v>0</v>
      </c>
      <c r="AM12" s="15" t="s">
        <v>391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 t="s">
        <v>391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 t="s">
        <v>391</v>
      </c>
      <c r="BF12" s="15">
        <v>0</v>
      </c>
      <c r="BG12" s="15">
        <v>0</v>
      </c>
    </row>
    <row r="13" spans="1:59" ht="15" customHeight="1">
      <c r="A13" s="4" t="s">
        <v>17</v>
      </c>
      <c r="B13" s="11" t="s">
        <v>18</v>
      </c>
      <c r="C13" s="19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 t="s">
        <v>391</v>
      </c>
      <c r="L13" s="15">
        <v>0</v>
      </c>
      <c r="M13" s="15">
        <v>0</v>
      </c>
      <c r="N13" s="19">
        <v>0</v>
      </c>
      <c r="O13" s="15">
        <v>0</v>
      </c>
      <c r="P13" s="15">
        <v>0</v>
      </c>
      <c r="Q13" s="15" t="s">
        <v>391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9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9">
        <v>0</v>
      </c>
      <c r="AJ13" s="16">
        <v>0</v>
      </c>
      <c r="AK13" s="15">
        <v>0</v>
      </c>
      <c r="AL13" s="15">
        <v>0</v>
      </c>
      <c r="AM13" s="15" t="s">
        <v>391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 t="s">
        <v>391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 t="s">
        <v>391</v>
      </c>
      <c r="BF13" s="15">
        <v>0</v>
      </c>
      <c r="BG13" s="15">
        <v>0</v>
      </c>
    </row>
    <row r="14" spans="1:59" ht="15" customHeight="1">
      <c r="A14" s="4" t="s">
        <v>19</v>
      </c>
      <c r="B14" s="11" t="s">
        <v>20</v>
      </c>
      <c r="C14" s="19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 t="s">
        <v>391</v>
      </c>
      <c r="L14" s="15">
        <v>0</v>
      </c>
      <c r="M14" s="15">
        <v>0</v>
      </c>
      <c r="N14" s="19">
        <v>0</v>
      </c>
      <c r="O14" s="15">
        <v>0</v>
      </c>
      <c r="P14" s="15">
        <v>0</v>
      </c>
      <c r="Q14" s="15" t="s">
        <v>391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9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9">
        <v>0</v>
      </c>
      <c r="AJ14" s="16">
        <v>0</v>
      </c>
      <c r="AK14" s="15">
        <v>0</v>
      </c>
      <c r="AL14" s="15">
        <v>0</v>
      </c>
      <c r="AM14" s="15" t="s">
        <v>391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 t="s">
        <v>391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 t="s">
        <v>391</v>
      </c>
      <c r="BF14" s="15">
        <v>0</v>
      </c>
      <c r="BG14" s="15">
        <v>0</v>
      </c>
    </row>
    <row r="15" spans="1:59" ht="15" customHeight="1">
      <c r="A15" s="4" t="s">
        <v>21</v>
      </c>
      <c r="B15" s="11" t="s">
        <v>22</v>
      </c>
      <c r="C15" s="19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 t="s">
        <v>391</v>
      </c>
      <c r="L15" s="15">
        <v>0</v>
      </c>
      <c r="M15" s="15">
        <v>0</v>
      </c>
      <c r="N15" s="19">
        <v>0</v>
      </c>
      <c r="O15" s="15">
        <v>0</v>
      </c>
      <c r="P15" s="15">
        <v>0</v>
      </c>
      <c r="Q15" s="15" t="s">
        <v>391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9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9">
        <v>0</v>
      </c>
      <c r="AJ15" s="16">
        <v>0</v>
      </c>
      <c r="AK15" s="15">
        <v>0</v>
      </c>
      <c r="AL15" s="15">
        <v>0</v>
      </c>
      <c r="AM15" s="15" t="s">
        <v>391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 t="s">
        <v>391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 t="s">
        <v>391</v>
      </c>
      <c r="BF15" s="15">
        <v>0</v>
      </c>
      <c r="BG15" s="15">
        <v>0</v>
      </c>
    </row>
    <row r="16" spans="1:59" ht="15" customHeight="1">
      <c r="A16" s="4" t="s">
        <v>23</v>
      </c>
      <c r="B16" s="11" t="s">
        <v>24</v>
      </c>
      <c r="C16" s="19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 t="s">
        <v>391</v>
      </c>
      <c r="L16" s="15">
        <v>0</v>
      </c>
      <c r="M16" s="15">
        <v>0</v>
      </c>
      <c r="N16" s="19">
        <v>0</v>
      </c>
      <c r="O16" s="15">
        <v>0</v>
      </c>
      <c r="P16" s="15">
        <v>0</v>
      </c>
      <c r="Q16" s="15" t="s">
        <v>391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9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9">
        <v>0</v>
      </c>
      <c r="AJ16" s="16">
        <v>0</v>
      </c>
      <c r="AK16" s="15">
        <v>0</v>
      </c>
      <c r="AL16" s="15">
        <v>0</v>
      </c>
      <c r="AM16" s="15" t="s">
        <v>391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 t="s">
        <v>391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 t="s">
        <v>391</v>
      </c>
      <c r="BF16" s="15">
        <v>0</v>
      </c>
      <c r="BG16" s="15">
        <v>0</v>
      </c>
    </row>
    <row r="17" spans="1:59" ht="15" customHeight="1">
      <c r="A17" s="4" t="s">
        <v>25</v>
      </c>
      <c r="B17" s="11" t="s">
        <v>26</v>
      </c>
      <c r="C17" s="19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 t="s">
        <v>391</v>
      </c>
      <c r="L17" s="15">
        <v>0</v>
      </c>
      <c r="M17" s="15">
        <v>0</v>
      </c>
      <c r="N17" s="19">
        <v>0</v>
      </c>
      <c r="O17" s="15">
        <v>0</v>
      </c>
      <c r="P17" s="15">
        <v>0</v>
      </c>
      <c r="Q17" s="15" t="s">
        <v>391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9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9">
        <v>0</v>
      </c>
      <c r="AJ17" s="16">
        <v>0</v>
      </c>
      <c r="AK17" s="15">
        <v>0</v>
      </c>
      <c r="AL17" s="15">
        <v>0</v>
      </c>
      <c r="AM17" s="15" t="s">
        <v>391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 t="s">
        <v>391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 t="s">
        <v>391</v>
      </c>
      <c r="BF17" s="15">
        <v>0</v>
      </c>
      <c r="BG17" s="15">
        <v>0</v>
      </c>
    </row>
    <row r="18" spans="1:59" ht="15" customHeight="1">
      <c r="A18" s="4" t="s">
        <v>27</v>
      </c>
      <c r="B18" s="11" t="s">
        <v>28</v>
      </c>
      <c r="C18" s="19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 t="s">
        <v>391</v>
      </c>
      <c r="L18" s="15">
        <v>0</v>
      </c>
      <c r="M18" s="15">
        <v>0</v>
      </c>
      <c r="N18" s="19">
        <v>0</v>
      </c>
      <c r="O18" s="15">
        <v>0</v>
      </c>
      <c r="P18" s="15">
        <v>0</v>
      </c>
      <c r="Q18" s="15" t="s">
        <v>391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9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9">
        <v>0</v>
      </c>
      <c r="AJ18" s="16">
        <v>0</v>
      </c>
      <c r="AK18" s="15">
        <v>0</v>
      </c>
      <c r="AL18" s="15">
        <v>0</v>
      </c>
      <c r="AM18" s="15" t="s">
        <v>391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 t="s">
        <v>391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 t="s">
        <v>391</v>
      </c>
      <c r="BF18" s="15">
        <v>0</v>
      </c>
      <c r="BG18" s="15">
        <v>0</v>
      </c>
    </row>
    <row r="19" spans="1:59" ht="15" customHeight="1">
      <c r="A19" s="4" t="s">
        <v>29</v>
      </c>
      <c r="B19" s="11" t="s">
        <v>30</v>
      </c>
      <c r="C19" s="19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 t="s">
        <v>391</v>
      </c>
      <c r="L19" s="15">
        <v>0</v>
      </c>
      <c r="M19" s="15">
        <v>0</v>
      </c>
      <c r="N19" s="19">
        <v>0</v>
      </c>
      <c r="O19" s="15">
        <v>0</v>
      </c>
      <c r="P19" s="15">
        <v>0</v>
      </c>
      <c r="Q19" s="15" t="s">
        <v>391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9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9">
        <v>0</v>
      </c>
      <c r="AJ19" s="16">
        <v>0</v>
      </c>
      <c r="AK19" s="15">
        <v>0</v>
      </c>
      <c r="AL19" s="15">
        <v>0</v>
      </c>
      <c r="AM19" s="15" t="s">
        <v>391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 t="s">
        <v>391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 t="s">
        <v>391</v>
      </c>
      <c r="BF19" s="15">
        <v>0</v>
      </c>
      <c r="BG19" s="15">
        <v>0</v>
      </c>
    </row>
    <row r="20" spans="1:59" ht="15" customHeight="1">
      <c r="A20" s="4" t="s">
        <v>31</v>
      </c>
      <c r="B20" s="11" t="s">
        <v>32</v>
      </c>
      <c r="C20" s="19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 t="s">
        <v>391</v>
      </c>
      <c r="L20" s="15">
        <v>0</v>
      </c>
      <c r="M20" s="15">
        <v>0</v>
      </c>
      <c r="N20" s="19">
        <v>0</v>
      </c>
      <c r="O20" s="15">
        <v>0</v>
      </c>
      <c r="P20" s="15">
        <v>0</v>
      </c>
      <c r="Q20" s="15" t="s">
        <v>391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9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9">
        <v>0</v>
      </c>
      <c r="AJ20" s="16">
        <v>0</v>
      </c>
      <c r="AK20" s="15">
        <v>0</v>
      </c>
      <c r="AL20" s="15">
        <v>0</v>
      </c>
      <c r="AM20" s="15" t="s">
        <v>391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 t="s">
        <v>391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 t="s">
        <v>391</v>
      </c>
      <c r="BF20" s="15">
        <v>0</v>
      </c>
      <c r="BG20" s="15">
        <v>0</v>
      </c>
    </row>
    <row r="21" spans="1:59" ht="15" customHeight="1">
      <c r="A21" s="3" t="s">
        <v>33</v>
      </c>
      <c r="B21" s="11" t="s">
        <v>34</v>
      </c>
      <c r="C21" s="19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 t="s">
        <v>391</v>
      </c>
      <c r="L21" s="15">
        <v>0</v>
      </c>
      <c r="M21" s="15">
        <v>0</v>
      </c>
      <c r="N21" s="19">
        <v>0</v>
      </c>
      <c r="O21" s="15">
        <v>0</v>
      </c>
      <c r="P21" s="15">
        <v>0</v>
      </c>
      <c r="Q21" s="15" t="s">
        <v>391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9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9">
        <v>0</v>
      </c>
      <c r="AJ21" s="16">
        <v>0</v>
      </c>
      <c r="AK21" s="15">
        <v>0</v>
      </c>
      <c r="AL21" s="15">
        <v>0</v>
      </c>
      <c r="AM21" s="15" t="s">
        <v>391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 t="s">
        <v>391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 t="s">
        <v>391</v>
      </c>
      <c r="BF21" s="15">
        <v>0</v>
      </c>
      <c r="BG21" s="15">
        <v>0</v>
      </c>
    </row>
    <row r="22" spans="1:59" ht="34.5" customHeight="1">
      <c r="A22" s="3" t="s">
        <v>35</v>
      </c>
      <c r="B22" s="11" t="s">
        <v>36</v>
      </c>
      <c r="C22" s="19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 t="s">
        <v>391</v>
      </c>
      <c r="L22" s="15">
        <v>0</v>
      </c>
      <c r="M22" s="15">
        <v>0</v>
      </c>
      <c r="N22" s="19">
        <v>0</v>
      </c>
      <c r="O22" s="15">
        <v>0</v>
      </c>
      <c r="P22" s="15">
        <v>0</v>
      </c>
      <c r="Q22" s="15" t="s">
        <v>391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9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9">
        <v>0</v>
      </c>
      <c r="AJ22" s="16">
        <v>0</v>
      </c>
      <c r="AK22" s="15">
        <v>0</v>
      </c>
      <c r="AL22" s="15">
        <v>0</v>
      </c>
      <c r="AM22" s="15" t="s">
        <v>391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 t="s">
        <v>391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 t="s">
        <v>391</v>
      </c>
      <c r="BF22" s="15">
        <v>0</v>
      </c>
      <c r="BG22" s="15">
        <v>0</v>
      </c>
    </row>
    <row r="23" spans="1:59" ht="34.5" customHeight="1">
      <c r="A23" s="2" t="s">
        <v>37</v>
      </c>
      <c r="B23" s="11" t="s">
        <v>38</v>
      </c>
      <c r="C23" s="19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9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9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9">
        <v>0</v>
      </c>
      <c r="AJ23" s="16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</row>
    <row r="24" spans="1:59" ht="15" customHeight="1">
      <c r="A24" s="2" t="s">
        <v>39</v>
      </c>
      <c r="B24" s="11" t="s">
        <v>40</v>
      </c>
      <c r="C24" s="19">
        <v>4</v>
      </c>
      <c r="D24" s="15">
        <v>157</v>
      </c>
      <c r="E24" s="15">
        <v>41</v>
      </c>
      <c r="F24" s="15">
        <v>44</v>
      </c>
      <c r="G24" s="15">
        <v>13</v>
      </c>
      <c r="H24" s="15">
        <v>17</v>
      </c>
      <c r="I24" s="15">
        <v>16</v>
      </c>
      <c r="J24" s="15">
        <v>13</v>
      </c>
      <c r="K24" s="15">
        <v>38</v>
      </c>
      <c r="L24" s="15">
        <v>15</v>
      </c>
      <c r="M24" s="15">
        <v>48</v>
      </c>
      <c r="N24" s="19">
        <v>18</v>
      </c>
      <c r="O24" s="15">
        <v>4</v>
      </c>
      <c r="P24" s="15">
        <v>7</v>
      </c>
      <c r="Q24" s="15">
        <v>173</v>
      </c>
      <c r="R24" s="15">
        <v>7</v>
      </c>
      <c r="S24" s="15">
        <v>6</v>
      </c>
      <c r="T24" s="15">
        <v>9</v>
      </c>
      <c r="U24" s="15">
        <v>4</v>
      </c>
      <c r="V24" s="15">
        <v>3</v>
      </c>
      <c r="W24" s="15">
        <v>6</v>
      </c>
      <c r="X24" s="15">
        <v>5</v>
      </c>
      <c r="Y24" s="19">
        <v>4</v>
      </c>
      <c r="Z24" s="15">
        <v>40</v>
      </c>
      <c r="AA24" s="15">
        <v>35</v>
      </c>
      <c r="AB24" s="15">
        <v>11</v>
      </c>
      <c r="AC24" s="15">
        <v>9</v>
      </c>
      <c r="AD24" s="15">
        <v>279</v>
      </c>
      <c r="AE24" s="15">
        <v>8</v>
      </c>
      <c r="AF24" s="15">
        <v>28</v>
      </c>
      <c r="AG24" s="15">
        <v>26</v>
      </c>
      <c r="AH24" s="15">
        <v>20</v>
      </c>
      <c r="AI24" s="19">
        <v>15</v>
      </c>
      <c r="AJ24" s="16">
        <v>2</v>
      </c>
      <c r="AK24" s="15">
        <v>4</v>
      </c>
      <c r="AL24" s="15">
        <v>142</v>
      </c>
      <c r="AM24" s="15">
        <v>15</v>
      </c>
      <c r="AN24" s="15">
        <v>6</v>
      </c>
      <c r="AO24" s="15">
        <v>14</v>
      </c>
      <c r="AP24" s="15">
        <v>13</v>
      </c>
      <c r="AQ24" s="15">
        <v>37</v>
      </c>
      <c r="AR24" s="15">
        <v>14</v>
      </c>
      <c r="AS24" s="15">
        <v>14</v>
      </c>
      <c r="AT24" s="15">
        <v>44</v>
      </c>
      <c r="AU24" s="15">
        <v>12</v>
      </c>
      <c r="AV24" s="15">
        <v>83</v>
      </c>
      <c r="AW24" s="15">
        <v>174</v>
      </c>
      <c r="AX24" s="15">
        <v>18</v>
      </c>
      <c r="AY24" s="15">
        <v>4</v>
      </c>
      <c r="AZ24" s="15">
        <v>33</v>
      </c>
      <c r="BA24" s="15">
        <v>29</v>
      </c>
      <c r="BB24" s="15">
        <v>15</v>
      </c>
      <c r="BC24" s="15">
        <v>10</v>
      </c>
      <c r="BD24" s="15">
        <v>17</v>
      </c>
      <c r="BE24" s="15">
        <v>146</v>
      </c>
      <c r="BF24" s="15">
        <v>9</v>
      </c>
      <c r="BG24" s="15">
        <v>12</v>
      </c>
    </row>
    <row r="25" spans="1:59" ht="24.75" customHeight="1">
      <c r="A25" s="2" t="s">
        <v>41</v>
      </c>
      <c r="B25" s="11" t="s">
        <v>42</v>
      </c>
      <c r="C25" s="19">
        <v>4</v>
      </c>
      <c r="D25" s="15">
        <v>143</v>
      </c>
      <c r="E25" s="15">
        <v>40</v>
      </c>
      <c r="F25" s="15">
        <v>44</v>
      </c>
      <c r="G25" s="15">
        <v>13</v>
      </c>
      <c r="H25" s="15">
        <v>17</v>
      </c>
      <c r="I25" s="15">
        <v>16</v>
      </c>
      <c r="J25" s="15">
        <v>13</v>
      </c>
      <c r="K25" s="15">
        <v>37</v>
      </c>
      <c r="L25" s="15">
        <v>9</v>
      </c>
      <c r="M25" s="15">
        <v>48</v>
      </c>
      <c r="N25" s="19">
        <v>18</v>
      </c>
      <c r="O25" s="15">
        <v>4</v>
      </c>
      <c r="P25" s="15">
        <v>7</v>
      </c>
      <c r="Q25" s="15">
        <v>144</v>
      </c>
      <c r="R25" s="15">
        <v>7</v>
      </c>
      <c r="S25" s="15">
        <v>6</v>
      </c>
      <c r="T25" s="15">
        <v>8</v>
      </c>
      <c r="U25" s="15">
        <v>4</v>
      </c>
      <c r="V25" s="15">
        <v>3</v>
      </c>
      <c r="W25" s="15">
        <v>6</v>
      </c>
      <c r="X25" s="15">
        <v>5</v>
      </c>
      <c r="Y25" s="19">
        <v>4</v>
      </c>
      <c r="Z25" s="15">
        <v>40</v>
      </c>
      <c r="AA25" s="15">
        <v>33</v>
      </c>
      <c r="AB25" s="15">
        <v>11</v>
      </c>
      <c r="AC25" s="15">
        <v>8</v>
      </c>
      <c r="AD25" s="15">
        <v>243</v>
      </c>
      <c r="AE25" s="15">
        <v>7</v>
      </c>
      <c r="AF25" s="15">
        <v>27</v>
      </c>
      <c r="AG25" s="15">
        <v>26</v>
      </c>
      <c r="AH25" s="15">
        <v>19</v>
      </c>
      <c r="AI25" s="19">
        <v>15</v>
      </c>
      <c r="AJ25" s="16">
        <v>2</v>
      </c>
      <c r="AK25" s="15">
        <v>4</v>
      </c>
      <c r="AL25" s="15">
        <v>129</v>
      </c>
      <c r="AM25" s="15">
        <v>14</v>
      </c>
      <c r="AN25" s="15">
        <v>6</v>
      </c>
      <c r="AO25" s="15">
        <v>14</v>
      </c>
      <c r="AP25" s="15">
        <v>13</v>
      </c>
      <c r="AQ25" s="15">
        <v>37</v>
      </c>
      <c r="AR25" s="15">
        <v>14</v>
      </c>
      <c r="AS25" s="15">
        <v>13</v>
      </c>
      <c r="AT25" s="15">
        <v>44</v>
      </c>
      <c r="AU25" s="15">
        <v>12</v>
      </c>
      <c r="AV25" s="15">
        <v>83</v>
      </c>
      <c r="AW25" s="15">
        <v>148</v>
      </c>
      <c r="AX25" s="15">
        <v>18</v>
      </c>
      <c r="AY25" s="15">
        <v>4</v>
      </c>
      <c r="AZ25" s="15">
        <v>33</v>
      </c>
      <c r="BA25" s="15">
        <v>29</v>
      </c>
      <c r="BB25" s="15">
        <v>15</v>
      </c>
      <c r="BC25" s="15">
        <v>10</v>
      </c>
      <c r="BD25" s="15">
        <v>17</v>
      </c>
      <c r="BE25" s="15">
        <v>141</v>
      </c>
      <c r="BF25" s="15">
        <v>9</v>
      </c>
      <c r="BG25" s="15">
        <v>12</v>
      </c>
    </row>
    <row r="26" spans="1:59" ht="34.5" customHeight="1">
      <c r="A26" s="3" t="s">
        <v>43</v>
      </c>
      <c r="B26" s="11" t="s">
        <v>44</v>
      </c>
      <c r="C26" s="19">
        <v>0</v>
      </c>
      <c r="D26" s="15">
        <v>10</v>
      </c>
      <c r="E26" s="15">
        <v>14</v>
      </c>
      <c r="F26" s="15">
        <v>4</v>
      </c>
      <c r="G26" s="15">
        <v>8</v>
      </c>
      <c r="H26" s="15">
        <v>12</v>
      </c>
      <c r="I26" s="15">
        <v>1</v>
      </c>
      <c r="J26" s="15">
        <v>4</v>
      </c>
      <c r="K26" s="15">
        <v>4</v>
      </c>
      <c r="L26" s="15">
        <v>3</v>
      </c>
      <c r="M26" s="15">
        <v>2</v>
      </c>
      <c r="N26" s="19">
        <v>6</v>
      </c>
      <c r="O26" s="15">
        <v>1</v>
      </c>
      <c r="P26" s="15">
        <v>1</v>
      </c>
      <c r="Q26" s="15">
        <v>13</v>
      </c>
      <c r="R26" s="15">
        <v>0</v>
      </c>
      <c r="S26" s="15">
        <v>1</v>
      </c>
      <c r="T26" s="15">
        <v>3</v>
      </c>
      <c r="U26" s="15">
        <v>0</v>
      </c>
      <c r="V26" s="15">
        <v>1</v>
      </c>
      <c r="W26" s="15">
        <v>1</v>
      </c>
      <c r="X26" s="15">
        <v>0</v>
      </c>
      <c r="Y26" s="19">
        <v>0</v>
      </c>
      <c r="Z26" s="15">
        <v>37</v>
      </c>
      <c r="AA26" s="15">
        <v>27</v>
      </c>
      <c r="AB26" s="15">
        <v>6</v>
      </c>
      <c r="AC26" s="15">
        <v>4</v>
      </c>
      <c r="AD26" s="15">
        <v>40</v>
      </c>
      <c r="AE26" s="15">
        <v>1</v>
      </c>
      <c r="AF26" s="15">
        <v>2</v>
      </c>
      <c r="AG26" s="15">
        <v>6</v>
      </c>
      <c r="AH26" s="15">
        <v>7</v>
      </c>
      <c r="AI26" s="19">
        <v>6</v>
      </c>
      <c r="AJ26" s="16">
        <v>0</v>
      </c>
      <c r="AK26" s="15">
        <v>0</v>
      </c>
      <c r="AL26" s="15">
        <v>8</v>
      </c>
      <c r="AM26" s="15">
        <v>0</v>
      </c>
      <c r="AN26" s="15">
        <v>1</v>
      </c>
      <c r="AO26" s="15">
        <v>7</v>
      </c>
      <c r="AP26" s="15">
        <v>6</v>
      </c>
      <c r="AQ26" s="15">
        <v>32</v>
      </c>
      <c r="AR26" s="15">
        <v>0</v>
      </c>
      <c r="AS26" s="15">
        <v>3</v>
      </c>
      <c r="AT26" s="15">
        <v>12</v>
      </c>
      <c r="AU26" s="15">
        <v>2</v>
      </c>
      <c r="AV26" s="15">
        <v>65</v>
      </c>
      <c r="AW26" s="15">
        <v>35</v>
      </c>
      <c r="AX26" s="15">
        <v>10</v>
      </c>
      <c r="AY26" s="15">
        <v>0</v>
      </c>
      <c r="AZ26" s="15">
        <v>12</v>
      </c>
      <c r="BA26" s="15">
        <v>26</v>
      </c>
      <c r="BB26" s="15">
        <v>8</v>
      </c>
      <c r="BC26" s="15">
        <v>5</v>
      </c>
      <c r="BD26" s="15">
        <v>11</v>
      </c>
      <c r="BE26" s="15">
        <v>93</v>
      </c>
      <c r="BF26" s="15">
        <v>4</v>
      </c>
      <c r="BG26" s="15">
        <v>4</v>
      </c>
    </row>
    <row r="27" spans="1:59" ht="44.25" customHeight="1">
      <c r="A27" s="3" t="s">
        <v>45</v>
      </c>
      <c r="B27" s="11" t="s">
        <v>46</v>
      </c>
      <c r="C27" s="19">
        <v>0</v>
      </c>
      <c r="D27" s="15">
        <v>3</v>
      </c>
      <c r="E27" s="15">
        <v>13</v>
      </c>
      <c r="F27" s="15">
        <v>0</v>
      </c>
      <c r="G27" s="15">
        <v>0</v>
      </c>
      <c r="H27" s="15">
        <v>0</v>
      </c>
      <c r="I27" s="15">
        <v>5</v>
      </c>
      <c r="J27" s="15">
        <v>1</v>
      </c>
      <c r="K27" s="15">
        <v>5</v>
      </c>
      <c r="L27" s="15">
        <v>0</v>
      </c>
      <c r="M27" s="15">
        <v>1</v>
      </c>
      <c r="N27" s="19">
        <v>7</v>
      </c>
      <c r="O27" s="15">
        <v>0</v>
      </c>
      <c r="P27" s="15">
        <v>0</v>
      </c>
      <c r="Q27" s="15">
        <v>1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9">
        <v>0</v>
      </c>
      <c r="Z27" s="15">
        <v>0</v>
      </c>
      <c r="AA27" s="15">
        <v>1</v>
      </c>
      <c r="AB27" s="15">
        <v>0</v>
      </c>
      <c r="AC27" s="15">
        <v>0</v>
      </c>
      <c r="AD27" s="15">
        <v>38</v>
      </c>
      <c r="AE27" s="15">
        <v>0</v>
      </c>
      <c r="AF27" s="15">
        <v>1</v>
      </c>
      <c r="AG27" s="15">
        <v>0</v>
      </c>
      <c r="AH27" s="15">
        <v>0</v>
      </c>
      <c r="AI27" s="19">
        <v>0</v>
      </c>
      <c r="AJ27" s="16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1</v>
      </c>
      <c r="BF27" s="15">
        <v>0</v>
      </c>
      <c r="BG27" s="15">
        <v>0</v>
      </c>
    </row>
    <row r="28" spans="1:59" ht="24.75" customHeight="1">
      <c r="A28" s="3" t="s">
        <v>47</v>
      </c>
      <c r="B28" s="11" t="s">
        <v>48</v>
      </c>
      <c r="C28" s="19">
        <v>0</v>
      </c>
      <c r="D28" s="15">
        <v>1</v>
      </c>
      <c r="E28" s="15">
        <v>5</v>
      </c>
      <c r="F28" s="15">
        <v>0</v>
      </c>
      <c r="G28" s="15">
        <v>1</v>
      </c>
      <c r="H28" s="15">
        <v>0</v>
      </c>
      <c r="I28" s="15">
        <v>0</v>
      </c>
      <c r="J28" s="15">
        <v>0</v>
      </c>
      <c r="K28" s="15">
        <v>1</v>
      </c>
      <c r="L28" s="15">
        <v>0</v>
      </c>
      <c r="M28" s="15">
        <v>0</v>
      </c>
      <c r="N28" s="19">
        <v>0</v>
      </c>
      <c r="O28" s="15">
        <v>0</v>
      </c>
      <c r="P28" s="15">
        <v>1</v>
      </c>
      <c r="Q28" s="15">
        <v>1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1</v>
      </c>
      <c r="Y28" s="19">
        <v>0</v>
      </c>
      <c r="Z28" s="15">
        <v>0</v>
      </c>
      <c r="AA28" s="15">
        <v>0</v>
      </c>
      <c r="AB28" s="15">
        <v>5</v>
      </c>
      <c r="AC28" s="15">
        <v>0</v>
      </c>
      <c r="AD28" s="15">
        <v>7</v>
      </c>
      <c r="AE28" s="15">
        <v>0</v>
      </c>
      <c r="AF28" s="15">
        <v>16</v>
      </c>
      <c r="AG28" s="15">
        <v>0</v>
      </c>
      <c r="AH28" s="15">
        <v>0</v>
      </c>
      <c r="AI28" s="19">
        <v>0</v>
      </c>
      <c r="AJ28" s="16">
        <v>0</v>
      </c>
      <c r="AK28" s="15">
        <v>0</v>
      </c>
      <c r="AL28" s="15">
        <v>1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6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</row>
    <row r="29" spans="1:59" ht="24.75" customHeight="1">
      <c r="A29" s="3" t="s">
        <v>49</v>
      </c>
      <c r="B29" s="11" t="s">
        <v>50</v>
      </c>
      <c r="C29" s="19">
        <v>0</v>
      </c>
      <c r="D29" s="15">
        <v>5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9">
        <v>0</v>
      </c>
      <c r="O29" s="15">
        <v>0</v>
      </c>
      <c r="P29" s="15">
        <v>0</v>
      </c>
      <c r="Q29" s="15">
        <v>7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9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7</v>
      </c>
      <c r="AE29" s="15">
        <v>0</v>
      </c>
      <c r="AF29" s="15">
        <v>0</v>
      </c>
      <c r="AG29" s="15">
        <v>0</v>
      </c>
      <c r="AH29" s="15">
        <v>0</v>
      </c>
      <c r="AI29" s="19">
        <v>0</v>
      </c>
      <c r="AJ29" s="16">
        <v>0</v>
      </c>
      <c r="AK29" s="15">
        <v>0</v>
      </c>
      <c r="AL29" s="15">
        <v>4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7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2</v>
      </c>
      <c r="BF29" s="15">
        <v>0</v>
      </c>
      <c r="BG29" s="15">
        <v>0</v>
      </c>
    </row>
    <row r="30" spans="1:59" ht="15" customHeight="1">
      <c r="A30" s="3" t="s">
        <v>51</v>
      </c>
      <c r="B30" s="11" t="s">
        <v>52</v>
      </c>
      <c r="C30" s="19">
        <v>4</v>
      </c>
      <c r="D30" s="15">
        <v>124</v>
      </c>
      <c r="E30" s="15">
        <v>8</v>
      </c>
      <c r="F30" s="15">
        <v>40</v>
      </c>
      <c r="G30" s="15">
        <v>4</v>
      </c>
      <c r="H30" s="15">
        <v>5</v>
      </c>
      <c r="I30" s="15">
        <v>10</v>
      </c>
      <c r="J30" s="15">
        <v>8</v>
      </c>
      <c r="K30" s="15">
        <v>27</v>
      </c>
      <c r="L30" s="15">
        <v>6</v>
      </c>
      <c r="M30" s="15">
        <v>45</v>
      </c>
      <c r="N30" s="19">
        <v>5</v>
      </c>
      <c r="O30" s="15">
        <v>3</v>
      </c>
      <c r="P30" s="15">
        <v>5</v>
      </c>
      <c r="Q30" s="15">
        <v>122</v>
      </c>
      <c r="R30" s="15">
        <v>7</v>
      </c>
      <c r="S30" s="15">
        <v>5</v>
      </c>
      <c r="T30" s="15">
        <v>5</v>
      </c>
      <c r="U30" s="15">
        <v>4</v>
      </c>
      <c r="V30" s="15">
        <v>2</v>
      </c>
      <c r="W30" s="15">
        <v>5</v>
      </c>
      <c r="X30" s="15">
        <v>4</v>
      </c>
      <c r="Y30" s="19">
        <v>4</v>
      </c>
      <c r="Z30" s="15">
        <v>3</v>
      </c>
      <c r="AA30" s="15">
        <v>5</v>
      </c>
      <c r="AB30" s="15">
        <v>0</v>
      </c>
      <c r="AC30" s="15">
        <v>4</v>
      </c>
      <c r="AD30" s="15">
        <v>151</v>
      </c>
      <c r="AE30" s="15">
        <v>6</v>
      </c>
      <c r="AF30" s="15">
        <v>8</v>
      </c>
      <c r="AG30" s="15">
        <v>20</v>
      </c>
      <c r="AH30" s="15">
        <v>12</v>
      </c>
      <c r="AI30" s="19">
        <v>9</v>
      </c>
      <c r="AJ30" s="16">
        <v>2</v>
      </c>
      <c r="AK30" s="15">
        <v>4</v>
      </c>
      <c r="AL30" s="15">
        <v>116</v>
      </c>
      <c r="AM30" s="15">
        <v>14</v>
      </c>
      <c r="AN30" s="15">
        <v>5</v>
      </c>
      <c r="AO30" s="15">
        <v>7</v>
      </c>
      <c r="AP30" s="15">
        <v>7</v>
      </c>
      <c r="AQ30" s="15">
        <v>5</v>
      </c>
      <c r="AR30" s="15">
        <v>14</v>
      </c>
      <c r="AS30" s="15">
        <v>10</v>
      </c>
      <c r="AT30" s="15">
        <v>26</v>
      </c>
      <c r="AU30" s="15">
        <v>10</v>
      </c>
      <c r="AV30" s="15">
        <v>18</v>
      </c>
      <c r="AW30" s="15">
        <v>106</v>
      </c>
      <c r="AX30" s="15">
        <v>8</v>
      </c>
      <c r="AY30" s="15">
        <v>4</v>
      </c>
      <c r="AZ30" s="15">
        <v>21</v>
      </c>
      <c r="BA30" s="15">
        <v>3</v>
      </c>
      <c r="BB30" s="15">
        <v>7</v>
      </c>
      <c r="BC30" s="15">
        <v>5</v>
      </c>
      <c r="BD30" s="15">
        <v>6</v>
      </c>
      <c r="BE30" s="15">
        <v>45</v>
      </c>
      <c r="BF30" s="15">
        <v>5</v>
      </c>
      <c r="BG30" s="15">
        <v>8</v>
      </c>
    </row>
    <row r="31" spans="1:59" ht="15" customHeight="1">
      <c r="A31" s="2" t="s">
        <v>53</v>
      </c>
      <c r="B31" s="11" t="s">
        <v>54</v>
      </c>
      <c r="C31" s="19">
        <v>1237</v>
      </c>
      <c r="D31" s="15">
        <v>436153</v>
      </c>
      <c r="E31" s="15">
        <v>17975</v>
      </c>
      <c r="F31" s="15">
        <v>38580</v>
      </c>
      <c r="G31" s="15">
        <v>9863</v>
      </c>
      <c r="H31" s="15">
        <v>15554</v>
      </c>
      <c r="I31" s="15">
        <v>12440</v>
      </c>
      <c r="J31" s="15">
        <v>6832</v>
      </c>
      <c r="K31" s="15">
        <v>436045</v>
      </c>
      <c r="L31" s="15">
        <v>4616</v>
      </c>
      <c r="M31" s="15">
        <v>5660</v>
      </c>
      <c r="N31" s="19">
        <v>38627</v>
      </c>
      <c r="O31" s="15">
        <v>27</v>
      </c>
      <c r="P31" s="15">
        <v>3184</v>
      </c>
      <c r="Q31" s="15">
        <v>114302</v>
      </c>
      <c r="R31" s="15">
        <v>744</v>
      </c>
      <c r="S31" s="15">
        <v>2116</v>
      </c>
      <c r="T31" s="15">
        <v>31292</v>
      </c>
      <c r="U31" s="15">
        <v>672</v>
      </c>
      <c r="V31" s="15">
        <v>1091</v>
      </c>
      <c r="W31" s="15">
        <v>2985</v>
      </c>
      <c r="X31" s="15">
        <v>2573</v>
      </c>
      <c r="Y31" s="19">
        <v>2548</v>
      </c>
      <c r="Z31" s="15">
        <v>53408</v>
      </c>
      <c r="AA31" s="15">
        <v>17370</v>
      </c>
      <c r="AB31" s="15">
        <v>2063</v>
      </c>
      <c r="AC31" s="15">
        <v>3065</v>
      </c>
      <c r="AD31" s="15">
        <v>375681</v>
      </c>
      <c r="AE31" s="15">
        <v>2694</v>
      </c>
      <c r="AF31" s="15">
        <v>7189</v>
      </c>
      <c r="AG31" s="15">
        <v>2950</v>
      </c>
      <c r="AH31" s="15">
        <v>2122</v>
      </c>
      <c r="AI31" s="19">
        <v>12110</v>
      </c>
      <c r="AJ31" s="16">
        <v>2250</v>
      </c>
      <c r="AK31" s="15">
        <v>5013</v>
      </c>
      <c r="AL31" s="15">
        <v>382034</v>
      </c>
      <c r="AM31" s="15">
        <v>23012</v>
      </c>
      <c r="AN31" s="15">
        <v>14006</v>
      </c>
      <c r="AO31" s="15">
        <v>3227</v>
      </c>
      <c r="AP31" s="15">
        <v>25039</v>
      </c>
      <c r="AQ31" s="15">
        <v>60830</v>
      </c>
      <c r="AR31" s="15">
        <v>5321</v>
      </c>
      <c r="AS31" s="15">
        <v>13113</v>
      </c>
      <c r="AT31" s="15">
        <v>19110</v>
      </c>
      <c r="AU31" s="15">
        <v>4741</v>
      </c>
      <c r="AV31" s="15">
        <v>93582</v>
      </c>
      <c r="AW31" s="15">
        <v>302898</v>
      </c>
      <c r="AX31" s="15">
        <v>16946</v>
      </c>
      <c r="AY31" s="15">
        <v>6190</v>
      </c>
      <c r="AZ31" s="15">
        <v>96481</v>
      </c>
      <c r="BA31" s="15">
        <v>46617</v>
      </c>
      <c r="BB31" s="15">
        <v>5211</v>
      </c>
      <c r="BC31" s="15">
        <v>191226</v>
      </c>
      <c r="BD31" s="15">
        <v>22642</v>
      </c>
      <c r="BE31" s="15">
        <v>141784</v>
      </c>
      <c r="BF31" s="15">
        <v>4214</v>
      </c>
      <c r="BG31" s="15">
        <v>59427</v>
      </c>
    </row>
    <row r="32" spans="1:59" ht="15" customHeight="1">
      <c r="A32" s="2" t="s">
        <v>55</v>
      </c>
      <c r="B32" s="11" t="s">
        <v>56</v>
      </c>
      <c r="C32" s="19">
        <v>1237</v>
      </c>
      <c r="D32" s="15">
        <v>432237</v>
      </c>
      <c r="E32" s="15">
        <v>17975</v>
      </c>
      <c r="F32" s="15">
        <v>38580</v>
      </c>
      <c r="G32" s="15">
        <v>9863</v>
      </c>
      <c r="H32" s="15">
        <v>15554</v>
      </c>
      <c r="I32" s="15">
        <v>12440</v>
      </c>
      <c r="J32" s="15">
        <v>6832</v>
      </c>
      <c r="K32" s="15">
        <v>436045</v>
      </c>
      <c r="L32" s="15">
        <v>4616</v>
      </c>
      <c r="M32" s="15">
        <v>5660</v>
      </c>
      <c r="N32" s="19">
        <v>38627</v>
      </c>
      <c r="O32" s="15">
        <v>27</v>
      </c>
      <c r="P32" s="15">
        <v>3184</v>
      </c>
      <c r="Q32" s="15">
        <v>114302</v>
      </c>
      <c r="R32" s="15">
        <v>744</v>
      </c>
      <c r="S32" s="15">
        <v>2116</v>
      </c>
      <c r="T32" s="15">
        <v>31292</v>
      </c>
      <c r="U32" s="15">
        <v>672</v>
      </c>
      <c r="V32" s="15">
        <v>1091</v>
      </c>
      <c r="W32" s="15">
        <v>2985</v>
      </c>
      <c r="X32" s="15">
        <v>2573</v>
      </c>
      <c r="Y32" s="19">
        <v>2548</v>
      </c>
      <c r="Z32" s="15">
        <v>53408</v>
      </c>
      <c r="AA32" s="15">
        <v>17370</v>
      </c>
      <c r="AB32" s="15">
        <v>2063</v>
      </c>
      <c r="AC32" s="15">
        <v>3065</v>
      </c>
      <c r="AD32" s="15">
        <v>375681</v>
      </c>
      <c r="AE32" s="15">
        <v>2694</v>
      </c>
      <c r="AF32" s="15">
        <v>7189</v>
      </c>
      <c r="AG32" s="15">
        <v>2950</v>
      </c>
      <c r="AH32" s="15">
        <v>2122</v>
      </c>
      <c r="AI32" s="19">
        <v>12110</v>
      </c>
      <c r="AJ32" s="16">
        <v>2250</v>
      </c>
      <c r="AK32" s="15">
        <v>5013</v>
      </c>
      <c r="AL32" s="15">
        <v>382034</v>
      </c>
      <c r="AM32" s="15">
        <v>23012</v>
      </c>
      <c r="AN32" s="15">
        <v>14006</v>
      </c>
      <c r="AO32" s="15">
        <v>3227</v>
      </c>
      <c r="AP32" s="15">
        <v>16398</v>
      </c>
      <c r="AQ32" s="15">
        <v>60830</v>
      </c>
      <c r="AR32" s="15">
        <v>5321</v>
      </c>
      <c r="AS32" s="15">
        <v>13113</v>
      </c>
      <c r="AT32" s="15">
        <v>19110</v>
      </c>
      <c r="AU32" s="15">
        <v>4741</v>
      </c>
      <c r="AV32" s="15">
        <v>93582</v>
      </c>
      <c r="AW32" s="15">
        <v>302898</v>
      </c>
      <c r="AX32" s="15">
        <v>16946</v>
      </c>
      <c r="AY32" s="15">
        <v>6190</v>
      </c>
      <c r="AZ32" s="15">
        <v>67454</v>
      </c>
      <c r="BA32" s="15">
        <v>46617</v>
      </c>
      <c r="BB32" s="15">
        <v>5211</v>
      </c>
      <c r="BC32" s="15">
        <v>191226</v>
      </c>
      <c r="BD32" s="15">
        <v>22642</v>
      </c>
      <c r="BE32" s="15">
        <v>141784</v>
      </c>
      <c r="BF32" s="15">
        <v>4214</v>
      </c>
      <c r="BG32" s="15">
        <v>59427</v>
      </c>
    </row>
    <row r="33" spans="1:59" ht="15" customHeight="1">
      <c r="A33" s="2" t="s">
        <v>57</v>
      </c>
      <c r="B33" s="11" t="s">
        <v>58</v>
      </c>
      <c r="C33" s="19">
        <v>19</v>
      </c>
      <c r="D33" s="15">
        <v>5366</v>
      </c>
      <c r="E33" s="15">
        <v>144</v>
      </c>
      <c r="F33" s="15">
        <v>540</v>
      </c>
      <c r="G33" s="15">
        <v>125</v>
      </c>
      <c r="H33" s="15">
        <v>91</v>
      </c>
      <c r="I33" s="15">
        <v>59</v>
      </c>
      <c r="J33" s="15">
        <v>85</v>
      </c>
      <c r="K33" s="15">
        <v>6213</v>
      </c>
      <c r="L33" s="15">
        <v>41</v>
      </c>
      <c r="M33" s="15">
        <v>52</v>
      </c>
      <c r="N33" s="19">
        <v>261</v>
      </c>
      <c r="O33" s="15">
        <v>0</v>
      </c>
      <c r="P33" s="15">
        <v>48</v>
      </c>
      <c r="Q33" s="15">
        <v>1395</v>
      </c>
      <c r="R33" s="15">
        <v>11</v>
      </c>
      <c r="S33" s="15">
        <v>31</v>
      </c>
      <c r="T33" s="15">
        <v>32</v>
      </c>
      <c r="U33" s="15">
        <v>7</v>
      </c>
      <c r="V33" s="15">
        <v>5</v>
      </c>
      <c r="W33" s="15">
        <v>27</v>
      </c>
      <c r="X33" s="15">
        <v>39</v>
      </c>
      <c r="Y33" s="19">
        <v>38</v>
      </c>
      <c r="Z33" s="15">
        <v>226</v>
      </c>
      <c r="AA33" s="15">
        <v>50</v>
      </c>
      <c r="AB33" s="15">
        <v>6</v>
      </c>
      <c r="AC33" s="15">
        <v>9</v>
      </c>
      <c r="AD33" s="15">
        <v>3232</v>
      </c>
      <c r="AE33" s="15">
        <v>13</v>
      </c>
      <c r="AF33" s="15">
        <v>62</v>
      </c>
      <c r="AG33" s="15">
        <v>24</v>
      </c>
      <c r="AH33" s="15">
        <v>30</v>
      </c>
      <c r="AI33" s="19">
        <v>81</v>
      </c>
      <c r="AJ33" s="16">
        <v>34</v>
      </c>
      <c r="AK33" s="15">
        <v>75</v>
      </c>
      <c r="AL33" s="15">
        <v>3591</v>
      </c>
      <c r="AM33" s="15">
        <v>273</v>
      </c>
      <c r="AN33" s="15">
        <v>129</v>
      </c>
      <c r="AO33" s="15">
        <v>43</v>
      </c>
      <c r="AP33" s="15">
        <v>117</v>
      </c>
      <c r="AQ33" s="15">
        <v>218</v>
      </c>
      <c r="AR33" s="15">
        <v>80</v>
      </c>
      <c r="AS33" s="15">
        <v>180</v>
      </c>
      <c r="AT33" s="15">
        <v>196</v>
      </c>
      <c r="AU33" s="15">
        <v>61</v>
      </c>
      <c r="AV33" s="15">
        <v>198</v>
      </c>
      <c r="AW33" s="15">
        <v>2811</v>
      </c>
      <c r="AX33" s="15">
        <v>235</v>
      </c>
      <c r="AY33" s="15">
        <v>93</v>
      </c>
      <c r="AZ33" s="15">
        <v>283</v>
      </c>
      <c r="BA33" s="15">
        <v>146</v>
      </c>
      <c r="BB33" s="15">
        <v>49</v>
      </c>
      <c r="BC33" s="15">
        <v>633</v>
      </c>
      <c r="BD33" s="15">
        <v>94</v>
      </c>
      <c r="BE33" s="15">
        <v>645</v>
      </c>
      <c r="BF33" s="15">
        <v>14</v>
      </c>
      <c r="BG33" s="15">
        <v>213</v>
      </c>
    </row>
    <row r="34" spans="1:59" ht="34.5" customHeight="1">
      <c r="A34" s="3" t="s">
        <v>43</v>
      </c>
      <c r="B34" s="11" t="s">
        <v>59</v>
      </c>
      <c r="C34" s="19">
        <v>0</v>
      </c>
      <c r="D34" s="15">
        <v>165</v>
      </c>
      <c r="E34" s="15">
        <v>28</v>
      </c>
      <c r="F34" s="15">
        <v>17</v>
      </c>
      <c r="G34" s="15">
        <v>23</v>
      </c>
      <c r="H34" s="15">
        <v>36</v>
      </c>
      <c r="I34" s="15">
        <v>3</v>
      </c>
      <c r="J34" s="15">
        <v>19</v>
      </c>
      <c r="K34" s="15">
        <v>101</v>
      </c>
      <c r="L34" s="15">
        <v>13</v>
      </c>
      <c r="M34" s="15">
        <v>1</v>
      </c>
      <c r="N34" s="19">
        <v>188</v>
      </c>
      <c r="O34" s="15">
        <v>0</v>
      </c>
      <c r="P34" s="15">
        <v>0</v>
      </c>
      <c r="Q34" s="15">
        <v>70</v>
      </c>
      <c r="R34" s="15">
        <v>0</v>
      </c>
      <c r="S34" s="15">
        <v>0</v>
      </c>
      <c r="T34" s="15">
        <v>31</v>
      </c>
      <c r="U34" s="15">
        <v>0</v>
      </c>
      <c r="V34" s="15">
        <v>4</v>
      </c>
      <c r="W34" s="15">
        <v>4</v>
      </c>
      <c r="X34" s="15">
        <v>0</v>
      </c>
      <c r="Y34" s="19">
        <v>0</v>
      </c>
      <c r="Z34" s="15">
        <v>144</v>
      </c>
      <c r="AA34" s="15">
        <v>48</v>
      </c>
      <c r="AB34" s="15">
        <v>6</v>
      </c>
      <c r="AC34" s="15">
        <v>1</v>
      </c>
      <c r="AD34" s="15">
        <v>171</v>
      </c>
      <c r="AE34" s="15">
        <v>0</v>
      </c>
      <c r="AF34" s="15">
        <v>10</v>
      </c>
      <c r="AG34" s="15">
        <v>5</v>
      </c>
      <c r="AH34" s="15">
        <v>2</v>
      </c>
      <c r="AI34" s="19">
        <v>26</v>
      </c>
      <c r="AJ34" s="16">
        <v>0</v>
      </c>
      <c r="AK34" s="15">
        <v>0</v>
      </c>
      <c r="AL34" s="15">
        <v>45</v>
      </c>
      <c r="AM34" s="15">
        <v>0</v>
      </c>
      <c r="AN34" s="15">
        <v>8</v>
      </c>
      <c r="AO34" s="15">
        <v>1</v>
      </c>
      <c r="AP34" s="15">
        <v>17</v>
      </c>
      <c r="AQ34" s="15">
        <v>174</v>
      </c>
      <c r="AR34" s="15">
        <v>0</v>
      </c>
      <c r="AS34" s="15">
        <v>3</v>
      </c>
      <c r="AT34" s="15">
        <v>6</v>
      </c>
      <c r="AU34" s="15">
        <v>2</v>
      </c>
      <c r="AV34" s="15">
        <v>135</v>
      </c>
      <c r="AW34" s="15">
        <v>78</v>
      </c>
      <c r="AX34" s="15">
        <v>122</v>
      </c>
      <c r="AY34" s="15">
        <v>0</v>
      </c>
      <c r="AZ34" s="15">
        <v>180</v>
      </c>
      <c r="BA34" s="15">
        <v>133</v>
      </c>
      <c r="BB34" s="15">
        <v>9</v>
      </c>
      <c r="BC34" s="15">
        <v>559</v>
      </c>
      <c r="BD34" s="15">
        <v>61</v>
      </c>
      <c r="BE34" s="15">
        <v>355</v>
      </c>
      <c r="BF34" s="15">
        <v>13</v>
      </c>
      <c r="BG34" s="15">
        <v>169</v>
      </c>
    </row>
    <row r="35" spans="1:59" ht="44.25" customHeight="1">
      <c r="A35" s="3" t="s">
        <v>45</v>
      </c>
      <c r="B35" s="11" t="s">
        <v>60</v>
      </c>
      <c r="C35" s="19">
        <v>0</v>
      </c>
      <c r="D35" s="15">
        <v>1404</v>
      </c>
      <c r="E35" s="15">
        <v>77</v>
      </c>
      <c r="F35" s="15">
        <v>0</v>
      </c>
      <c r="G35" s="15">
        <v>0</v>
      </c>
      <c r="H35" s="15">
        <v>0</v>
      </c>
      <c r="I35" s="15">
        <v>7</v>
      </c>
      <c r="J35" s="15">
        <v>0</v>
      </c>
      <c r="K35" s="15">
        <v>20</v>
      </c>
      <c r="L35" s="15">
        <v>0</v>
      </c>
      <c r="M35" s="15">
        <v>5</v>
      </c>
      <c r="N35" s="19">
        <v>4</v>
      </c>
      <c r="O35" s="15">
        <v>0</v>
      </c>
      <c r="P35" s="15">
        <v>0</v>
      </c>
      <c r="Q35" s="15">
        <v>42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9">
        <v>0</v>
      </c>
      <c r="Z35" s="15">
        <v>0</v>
      </c>
      <c r="AA35" s="15">
        <v>2</v>
      </c>
      <c r="AB35" s="15">
        <v>0</v>
      </c>
      <c r="AC35" s="15">
        <v>0</v>
      </c>
      <c r="AD35" s="15">
        <v>44</v>
      </c>
      <c r="AE35" s="15">
        <v>0</v>
      </c>
      <c r="AF35" s="15">
        <v>0</v>
      </c>
      <c r="AG35" s="15">
        <v>0</v>
      </c>
      <c r="AH35" s="15">
        <v>0</v>
      </c>
      <c r="AI35" s="19">
        <v>0</v>
      </c>
      <c r="AJ35" s="16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5</v>
      </c>
      <c r="BF35" s="15">
        <v>0</v>
      </c>
      <c r="BG35" s="15">
        <v>0</v>
      </c>
    </row>
    <row r="36" spans="1:59" ht="24.75" customHeight="1">
      <c r="A36" s="3" t="s">
        <v>47</v>
      </c>
      <c r="B36" s="11" t="s">
        <v>61</v>
      </c>
      <c r="C36" s="19">
        <v>0</v>
      </c>
      <c r="D36" s="15">
        <v>1</v>
      </c>
      <c r="E36" s="15">
        <v>1</v>
      </c>
      <c r="F36" s="15">
        <v>0</v>
      </c>
      <c r="G36" s="15">
        <v>6</v>
      </c>
      <c r="H36" s="15">
        <v>0</v>
      </c>
      <c r="I36" s="15">
        <v>0</v>
      </c>
      <c r="J36" s="15">
        <v>0</v>
      </c>
      <c r="K36" s="15">
        <v>38</v>
      </c>
      <c r="L36" s="15">
        <v>0</v>
      </c>
      <c r="M36" s="15">
        <v>0</v>
      </c>
      <c r="N36" s="19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32</v>
      </c>
      <c r="Y36" s="19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2</v>
      </c>
      <c r="AE36" s="15">
        <v>0</v>
      </c>
      <c r="AF36" s="15">
        <v>1</v>
      </c>
      <c r="AG36" s="15">
        <v>0</v>
      </c>
      <c r="AH36" s="15">
        <v>0</v>
      </c>
      <c r="AI36" s="19">
        <v>0</v>
      </c>
      <c r="AJ36" s="16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6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</row>
    <row r="37" spans="1:59" ht="24.75" customHeight="1">
      <c r="A37" s="3" t="s">
        <v>49</v>
      </c>
      <c r="B37" s="11" t="s">
        <v>62</v>
      </c>
      <c r="C37" s="19">
        <v>0</v>
      </c>
      <c r="D37" s="15">
        <v>12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9">
        <v>0</v>
      </c>
      <c r="O37" s="15">
        <v>0</v>
      </c>
      <c r="P37" s="15">
        <v>0</v>
      </c>
      <c r="Q37" s="15">
        <v>7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9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11</v>
      </c>
      <c r="AE37" s="15">
        <v>0</v>
      </c>
      <c r="AF37" s="15">
        <v>0</v>
      </c>
      <c r="AG37" s="15">
        <v>0</v>
      </c>
      <c r="AH37" s="15">
        <v>0</v>
      </c>
      <c r="AI37" s="19">
        <v>0</v>
      </c>
      <c r="AJ37" s="16">
        <v>0</v>
      </c>
      <c r="AK37" s="15">
        <v>0</v>
      </c>
      <c r="AL37" s="15">
        <v>7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11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1</v>
      </c>
      <c r="BF37" s="15">
        <v>0</v>
      </c>
      <c r="BG37" s="15">
        <v>0</v>
      </c>
    </row>
    <row r="38" spans="1:59" ht="15" customHeight="1">
      <c r="A38" s="3" t="s">
        <v>51</v>
      </c>
      <c r="B38" s="11" t="s">
        <v>63</v>
      </c>
      <c r="C38" s="19">
        <v>19</v>
      </c>
      <c r="D38" s="15">
        <v>3784</v>
      </c>
      <c r="E38" s="15">
        <v>38</v>
      </c>
      <c r="F38" s="15">
        <v>523</v>
      </c>
      <c r="G38" s="15">
        <v>96</v>
      </c>
      <c r="H38" s="15">
        <v>55</v>
      </c>
      <c r="I38" s="15">
        <v>49</v>
      </c>
      <c r="J38" s="15">
        <v>66</v>
      </c>
      <c r="K38" s="15">
        <v>6054</v>
      </c>
      <c r="L38" s="15">
        <v>28</v>
      </c>
      <c r="M38" s="15">
        <v>46</v>
      </c>
      <c r="N38" s="19">
        <v>69</v>
      </c>
      <c r="O38" s="15">
        <v>0</v>
      </c>
      <c r="P38" s="15">
        <v>48</v>
      </c>
      <c r="Q38" s="15">
        <v>1276</v>
      </c>
      <c r="R38" s="15">
        <v>11</v>
      </c>
      <c r="S38" s="15">
        <v>31</v>
      </c>
      <c r="T38" s="15">
        <v>1</v>
      </c>
      <c r="U38" s="15">
        <v>7</v>
      </c>
      <c r="V38" s="15">
        <v>1</v>
      </c>
      <c r="W38" s="15">
        <v>23</v>
      </c>
      <c r="X38" s="15">
        <v>7</v>
      </c>
      <c r="Y38" s="19">
        <v>38</v>
      </c>
      <c r="Z38" s="15">
        <v>82</v>
      </c>
      <c r="AA38" s="15">
        <v>0</v>
      </c>
      <c r="AB38" s="15">
        <v>0</v>
      </c>
      <c r="AC38" s="15">
        <v>8</v>
      </c>
      <c r="AD38" s="15">
        <v>3004</v>
      </c>
      <c r="AE38" s="15">
        <v>13</v>
      </c>
      <c r="AF38" s="15">
        <v>51</v>
      </c>
      <c r="AG38" s="15">
        <v>19</v>
      </c>
      <c r="AH38" s="15">
        <v>28</v>
      </c>
      <c r="AI38" s="19">
        <v>55</v>
      </c>
      <c r="AJ38" s="16">
        <v>34</v>
      </c>
      <c r="AK38" s="15">
        <v>75</v>
      </c>
      <c r="AL38" s="15">
        <v>3539</v>
      </c>
      <c r="AM38" s="15">
        <v>273</v>
      </c>
      <c r="AN38" s="15">
        <v>121</v>
      </c>
      <c r="AO38" s="15">
        <v>42</v>
      </c>
      <c r="AP38" s="15">
        <v>100</v>
      </c>
      <c r="AQ38" s="15">
        <v>44</v>
      </c>
      <c r="AR38" s="15">
        <v>80</v>
      </c>
      <c r="AS38" s="15">
        <v>177</v>
      </c>
      <c r="AT38" s="15">
        <v>184</v>
      </c>
      <c r="AU38" s="15">
        <v>59</v>
      </c>
      <c r="AV38" s="15">
        <v>63</v>
      </c>
      <c r="AW38" s="15">
        <v>2722</v>
      </c>
      <c r="AX38" s="15">
        <v>113</v>
      </c>
      <c r="AY38" s="15">
        <v>93</v>
      </c>
      <c r="AZ38" s="15">
        <v>103</v>
      </c>
      <c r="BA38" s="15">
        <v>13</v>
      </c>
      <c r="BB38" s="15">
        <v>40</v>
      </c>
      <c r="BC38" s="15">
        <v>74</v>
      </c>
      <c r="BD38" s="15">
        <v>33</v>
      </c>
      <c r="BE38" s="15">
        <v>284</v>
      </c>
      <c r="BF38" s="15">
        <v>1</v>
      </c>
      <c r="BG38" s="15">
        <v>44</v>
      </c>
    </row>
    <row r="39" spans="1:59" ht="15" customHeight="1">
      <c r="A39" s="2" t="s">
        <v>64</v>
      </c>
      <c r="B39" s="11" t="s">
        <v>65</v>
      </c>
      <c r="C39" s="19">
        <v>0</v>
      </c>
      <c r="D39" s="15">
        <v>810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 t="s">
        <v>391</v>
      </c>
      <c r="L39" s="15">
        <v>0</v>
      </c>
      <c r="M39" s="15">
        <v>0</v>
      </c>
      <c r="N39" s="19">
        <v>0</v>
      </c>
      <c r="O39" s="15">
        <v>0</v>
      </c>
      <c r="P39" s="15">
        <v>0</v>
      </c>
      <c r="Q39" s="15" t="s">
        <v>391</v>
      </c>
      <c r="R39" s="15">
        <v>0</v>
      </c>
      <c r="S39" s="15">
        <v>0</v>
      </c>
      <c r="T39" s="15">
        <v>23</v>
      </c>
      <c r="U39" s="15">
        <v>0</v>
      </c>
      <c r="V39" s="15">
        <v>0</v>
      </c>
      <c r="W39" s="15">
        <v>0</v>
      </c>
      <c r="X39" s="15">
        <v>0</v>
      </c>
      <c r="Y39" s="19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268</v>
      </c>
      <c r="AE39" s="15">
        <v>0</v>
      </c>
      <c r="AF39" s="15">
        <v>0</v>
      </c>
      <c r="AG39" s="15">
        <v>0</v>
      </c>
      <c r="AH39" s="15">
        <v>0</v>
      </c>
      <c r="AI39" s="19">
        <v>0</v>
      </c>
      <c r="AJ39" s="16">
        <v>0</v>
      </c>
      <c r="AK39" s="15">
        <v>0</v>
      </c>
      <c r="AL39" s="15">
        <v>1373</v>
      </c>
      <c r="AM39" s="15" t="s">
        <v>391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 t="s">
        <v>391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 t="s">
        <v>391</v>
      </c>
      <c r="BF39" s="15">
        <v>0</v>
      </c>
      <c r="BG39" s="15">
        <v>0</v>
      </c>
    </row>
    <row r="40" spans="1:59" ht="15" customHeight="1">
      <c r="A40" s="3" t="s">
        <v>66</v>
      </c>
      <c r="B40" s="11" t="s">
        <v>67</v>
      </c>
      <c r="C40" s="19">
        <v>0</v>
      </c>
      <c r="D40" s="15">
        <v>767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 t="s">
        <v>391</v>
      </c>
      <c r="L40" s="15">
        <v>0</v>
      </c>
      <c r="M40" s="15">
        <v>0</v>
      </c>
      <c r="N40" s="19">
        <v>0</v>
      </c>
      <c r="O40" s="15">
        <v>0</v>
      </c>
      <c r="P40" s="15">
        <v>0</v>
      </c>
      <c r="Q40" s="15" t="s">
        <v>391</v>
      </c>
      <c r="R40" s="15">
        <v>0</v>
      </c>
      <c r="S40" s="15">
        <v>0</v>
      </c>
      <c r="T40" s="15">
        <v>23</v>
      </c>
      <c r="U40" s="15">
        <v>0</v>
      </c>
      <c r="V40" s="15">
        <v>0</v>
      </c>
      <c r="W40" s="15">
        <v>0</v>
      </c>
      <c r="X40" s="15">
        <v>0</v>
      </c>
      <c r="Y40" s="19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268</v>
      </c>
      <c r="AE40" s="15">
        <v>0</v>
      </c>
      <c r="AF40" s="15">
        <v>0</v>
      </c>
      <c r="AG40" s="15">
        <v>0</v>
      </c>
      <c r="AH40" s="15">
        <v>0</v>
      </c>
      <c r="AI40" s="19">
        <v>0</v>
      </c>
      <c r="AJ40" s="16">
        <v>0</v>
      </c>
      <c r="AK40" s="15">
        <v>0</v>
      </c>
      <c r="AL40" s="15">
        <v>1373</v>
      </c>
      <c r="AM40" s="15" t="s">
        <v>391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 t="s">
        <v>391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 t="s">
        <v>391</v>
      </c>
      <c r="BF40" s="15">
        <v>0</v>
      </c>
      <c r="BG40" s="15">
        <v>0</v>
      </c>
    </row>
    <row r="41" spans="1:59" ht="15" customHeight="1">
      <c r="A41" s="4" t="s">
        <v>9</v>
      </c>
      <c r="B41" s="11" t="s">
        <v>68</v>
      </c>
      <c r="C41" s="19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 t="s">
        <v>391</v>
      </c>
      <c r="L41" s="15">
        <v>0</v>
      </c>
      <c r="M41" s="15">
        <v>0</v>
      </c>
      <c r="N41" s="19">
        <v>0</v>
      </c>
      <c r="O41" s="15">
        <v>0</v>
      </c>
      <c r="P41" s="15">
        <v>0</v>
      </c>
      <c r="Q41" s="15" t="s">
        <v>391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9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9">
        <v>0</v>
      </c>
      <c r="AJ41" s="16">
        <v>0</v>
      </c>
      <c r="AK41" s="15">
        <v>0</v>
      </c>
      <c r="AL41" s="15">
        <v>0</v>
      </c>
      <c r="AM41" s="15" t="s">
        <v>391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 t="s">
        <v>391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 t="s">
        <v>391</v>
      </c>
      <c r="BF41" s="15">
        <v>0</v>
      </c>
      <c r="BG41" s="15">
        <v>0</v>
      </c>
    </row>
    <row r="42" spans="1:59" ht="15" customHeight="1">
      <c r="A42" s="4" t="s">
        <v>11</v>
      </c>
      <c r="B42" s="11" t="s">
        <v>69</v>
      </c>
      <c r="C42" s="19">
        <v>0</v>
      </c>
      <c r="D42" s="15" t="s">
        <v>391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 t="s">
        <v>391</v>
      </c>
      <c r="L42" s="15">
        <v>0</v>
      </c>
      <c r="M42" s="15">
        <v>0</v>
      </c>
      <c r="N42" s="19">
        <v>0</v>
      </c>
      <c r="O42" s="15">
        <v>0</v>
      </c>
      <c r="P42" s="15">
        <v>0</v>
      </c>
      <c r="Q42" s="15" t="s">
        <v>391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9">
        <v>0</v>
      </c>
      <c r="Z42" s="15">
        <v>0</v>
      </c>
      <c r="AA42" s="15">
        <v>0</v>
      </c>
      <c r="AB42" s="15">
        <v>0</v>
      </c>
      <c r="AC42" s="15">
        <v>0</v>
      </c>
      <c r="AD42" s="15" t="s">
        <v>391</v>
      </c>
      <c r="AE42" s="15">
        <v>0</v>
      </c>
      <c r="AF42" s="15">
        <v>0</v>
      </c>
      <c r="AG42" s="15">
        <v>0</v>
      </c>
      <c r="AH42" s="15">
        <v>0</v>
      </c>
      <c r="AI42" s="19">
        <v>0</v>
      </c>
      <c r="AJ42" s="16">
        <v>0</v>
      </c>
      <c r="AK42" s="15">
        <v>0</v>
      </c>
      <c r="AL42" s="15" t="s">
        <v>391</v>
      </c>
      <c r="AM42" s="15" t="s">
        <v>391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 t="s">
        <v>391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 t="s">
        <v>391</v>
      </c>
      <c r="BF42" s="15">
        <v>0</v>
      </c>
      <c r="BG42" s="15">
        <v>0</v>
      </c>
    </row>
    <row r="43" spans="1:59" ht="15" customHeight="1">
      <c r="A43" s="4" t="s">
        <v>13</v>
      </c>
      <c r="B43" s="11" t="s">
        <v>70</v>
      </c>
      <c r="C43" s="19">
        <v>0</v>
      </c>
      <c r="D43" s="15" t="s">
        <v>391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 t="s">
        <v>391</v>
      </c>
      <c r="L43" s="15">
        <v>0</v>
      </c>
      <c r="M43" s="15">
        <v>0</v>
      </c>
      <c r="N43" s="19">
        <v>0</v>
      </c>
      <c r="O43" s="15">
        <v>0</v>
      </c>
      <c r="P43" s="15">
        <v>0</v>
      </c>
      <c r="Q43" s="15" t="s">
        <v>391</v>
      </c>
      <c r="R43" s="15">
        <v>0</v>
      </c>
      <c r="S43" s="15">
        <v>0</v>
      </c>
      <c r="T43" s="15">
        <v>23</v>
      </c>
      <c r="U43" s="15">
        <v>0</v>
      </c>
      <c r="V43" s="15">
        <v>0</v>
      </c>
      <c r="W43" s="15">
        <v>0</v>
      </c>
      <c r="X43" s="15">
        <v>0</v>
      </c>
      <c r="Y43" s="19">
        <v>0</v>
      </c>
      <c r="Z43" s="15">
        <v>0</v>
      </c>
      <c r="AA43" s="15">
        <v>0</v>
      </c>
      <c r="AB43" s="15">
        <v>0</v>
      </c>
      <c r="AC43" s="15">
        <v>0</v>
      </c>
      <c r="AD43" s="15" t="s">
        <v>391</v>
      </c>
      <c r="AE43" s="15">
        <v>0</v>
      </c>
      <c r="AF43" s="15">
        <v>0</v>
      </c>
      <c r="AG43" s="15">
        <v>0</v>
      </c>
      <c r="AH43" s="15">
        <v>0</v>
      </c>
      <c r="AI43" s="19">
        <v>0</v>
      </c>
      <c r="AJ43" s="16">
        <v>0</v>
      </c>
      <c r="AK43" s="15">
        <v>0</v>
      </c>
      <c r="AL43" s="15" t="s">
        <v>391</v>
      </c>
      <c r="AM43" s="15" t="s">
        <v>391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 t="s">
        <v>391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 t="s">
        <v>391</v>
      </c>
      <c r="BF43" s="15">
        <v>0</v>
      </c>
      <c r="BG43" s="15">
        <v>0</v>
      </c>
    </row>
    <row r="44" spans="1:59" ht="15" customHeight="1">
      <c r="A44" s="4" t="s">
        <v>15</v>
      </c>
      <c r="B44" s="11" t="s">
        <v>71</v>
      </c>
      <c r="C44" s="19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 t="s">
        <v>391</v>
      </c>
      <c r="L44" s="15">
        <v>0</v>
      </c>
      <c r="M44" s="15">
        <v>0</v>
      </c>
      <c r="N44" s="19">
        <v>0</v>
      </c>
      <c r="O44" s="15">
        <v>0</v>
      </c>
      <c r="P44" s="15">
        <v>0</v>
      </c>
      <c r="Q44" s="15" t="s">
        <v>391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9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9">
        <v>0</v>
      </c>
      <c r="AJ44" s="16">
        <v>0</v>
      </c>
      <c r="AK44" s="15">
        <v>0</v>
      </c>
      <c r="AL44" s="15">
        <v>0</v>
      </c>
      <c r="AM44" s="15" t="s">
        <v>391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 t="s">
        <v>391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 t="s">
        <v>391</v>
      </c>
      <c r="BF44" s="15">
        <v>0</v>
      </c>
      <c r="BG44" s="15">
        <v>0</v>
      </c>
    </row>
    <row r="45" spans="1:59" ht="15" customHeight="1">
      <c r="A45" s="4" t="s">
        <v>17</v>
      </c>
      <c r="B45" s="11" t="s">
        <v>72</v>
      </c>
      <c r="C45" s="19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 t="s">
        <v>391</v>
      </c>
      <c r="L45" s="15">
        <v>0</v>
      </c>
      <c r="M45" s="15">
        <v>0</v>
      </c>
      <c r="N45" s="19">
        <v>0</v>
      </c>
      <c r="O45" s="15">
        <v>0</v>
      </c>
      <c r="P45" s="15">
        <v>0</v>
      </c>
      <c r="Q45" s="15" t="s">
        <v>391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9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9">
        <v>0</v>
      </c>
      <c r="AJ45" s="16">
        <v>0</v>
      </c>
      <c r="AK45" s="15">
        <v>0</v>
      </c>
      <c r="AL45" s="15">
        <v>0</v>
      </c>
      <c r="AM45" s="15" t="s">
        <v>391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 t="s">
        <v>391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 t="s">
        <v>391</v>
      </c>
      <c r="BF45" s="15">
        <v>0</v>
      </c>
      <c r="BG45" s="15">
        <v>0</v>
      </c>
    </row>
    <row r="46" spans="1:59" ht="15" customHeight="1">
      <c r="A46" s="4" t="s">
        <v>19</v>
      </c>
      <c r="B46" s="11" t="s">
        <v>73</v>
      </c>
      <c r="C46" s="19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 t="s">
        <v>391</v>
      </c>
      <c r="L46" s="15">
        <v>0</v>
      </c>
      <c r="M46" s="15">
        <v>0</v>
      </c>
      <c r="N46" s="19">
        <v>0</v>
      </c>
      <c r="O46" s="15">
        <v>0</v>
      </c>
      <c r="P46" s="15">
        <v>0</v>
      </c>
      <c r="Q46" s="15" t="s">
        <v>391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9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9">
        <v>0</v>
      </c>
      <c r="AJ46" s="16">
        <v>0</v>
      </c>
      <c r="AK46" s="15">
        <v>0</v>
      </c>
      <c r="AL46" s="15">
        <v>0</v>
      </c>
      <c r="AM46" s="15" t="s">
        <v>391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 t="s">
        <v>391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 t="s">
        <v>391</v>
      </c>
      <c r="BF46" s="15">
        <v>0</v>
      </c>
      <c r="BG46" s="15">
        <v>0</v>
      </c>
    </row>
    <row r="47" spans="1:59" ht="15" customHeight="1">
      <c r="A47" s="4" t="s">
        <v>21</v>
      </c>
      <c r="B47" s="11" t="s">
        <v>74</v>
      </c>
      <c r="C47" s="19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 t="s">
        <v>391</v>
      </c>
      <c r="L47" s="15">
        <v>0</v>
      </c>
      <c r="M47" s="15">
        <v>0</v>
      </c>
      <c r="N47" s="19">
        <v>0</v>
      </c>
      <c r="O47" s="15">
        <v>0</v>
      </c>
      <c r="P47" s="15">
        <v>0</v>
      </c>
      <c r="Q47" s="15" t="s">
        <v>391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9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9">
        <v>0</v>
      </c>
      <c r="AJ47" s="16">
        <v>0</v>
      </c>
      <c r="AK47" s="15">
        <v>0</v>
      </c>
      <c r="AL47" s="15">
        <v>0</v>
      </c>
      <c r="AM47" s="15" t="s">
        <v>391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 t="s">
        <v>391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 t="s">
        <v>391</v>
      </c>
      <c r="BF47" s="15">
        <v>0</v>
      </c>
      <c r="BG47" s="15">
        <v>0</v>
      </c>
    </row>
    <row r="48" spans="1:59" ht="15" customHeight="1">
      <c r="A48" s="4" t="s">
        <v>23</v>
      </c>
      <c r="B48" s="11" t="s">
        <v>75</v>
      </c>
      <c r="C48" s="19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 t="s">
        <v>391</v>
      </c>
      <c r="L48" s="15">
        <v>0</v>
      </c>
      <c r="M48" s="15">
        <v>0</v>
      </c>
      <c r="N48" s="19">
        <v>0</v>
      </c>
      <c r="O48" s="15">
        <v>0</v>
      </c>
      <c r="P48" s="15">
        <v>0</v>
      </c>
      <c r="Q48" s="15" t="s">
        <v>391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9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9">
        <v>0</v>
      </c>
      <c r="AJ48" s="16">
        <v>0</v>
      </c>
      <c r="AK48" s="15">
        <v>0</v>
      </c>
      <c r="AL48" s="15">
        <v>0</v>
      </c>
      <c r="AM48" s="15" t="s">
        <v>391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 t="s">
        <v>391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5" t="s">
        <v>391</v>
      </c>
      <c r="BF48" s="15">
        <v>0</v>
      </c>
      <c r="BG48" s="15">
        <v>0</v>
      </c>
    </row>
    <row r="49" spans="1:59" ht="15" customHeight="1">
      <c r="A49" s="4" t="s">
        <v>25</v>
      </c>
      <c r="B49" s="11" t="s">
        <v>76</v>
      </c>
      <c r="C49" s="19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 t="s">
        <v>391</v>
      </c>
      <c r="L49" s="15">
        <v>0</v>
      </c>
      <c r="M49" s="15">
        <v>0</v>
      </c>
      <c r="N49" s="19">
        <v>0</v>
      </c>
      <c r="O49" s="15">
        <v>0</v>
      </c>
      <c r="P49" s="15">
        <v>0</v>
      </c>
      <c r="Q49" s="15" t="s">
        <v>391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9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9">
        <v>0</v>
      </c>
      <c r="AJ49" s="16">
        <v>0</v>
      </c>
      <c r="AK49" s="15">
        <v>0</v>
      </c>
      <c r="AL49" s="15">
        <v>0</v>
      </c>
      <c r="AM49" s="15" t="s">
        <v>391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 t="s">
        <v>391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 t="s">
        <v>391</v>
      </c>
      <c r="BF49" s="15">
        <v>0</v>
      </c>
      <c r="BG49" s="15">
        <v>0</v>
      </c>
    </row>
    <row r="50" spans="1:59" ht="15" customHeight="1">
      <c r="A50" s="4" t="s">
        <v>27</v>
      </c>
      <c r="B50" s="11" t="s">
        <v>77</v>
      </c>
      <c r="C50" s="19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 t="s">
        <v>391</v>
      </c>
      <c r="L50" s="15">
        <v>0</v>
      </c>
      <c r="M50" s="15">
        <v>0</v>
      </c>
      <c r="N50" s="19">
        <v>0</v>
      </c>
      <c r="O50" s="15">
        <v>0</v>
      </c>
      <c r="P50" s="15">
        <v>0</v>
      </c>
      <c r="Q50" s="15" t="s">
        <v>391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9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9">
        <v>0</v>
      </c>
      <c r="AJ50" s="16">
        <v>0</v>
      </c>
      <c r="AK50" s="15">
        <v>0</v>
      </c>
      <c r="AL50" s="15">
        <v>0</v>
      </c>
      <c r="AM50" s="15" t="s">
        <v>391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 t="s">
        <v>391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 t="s">
        <v>391</v>
      </c>
      <c r="BF50" s="15">
        <v>0</v>
      </c>
      <c r="BG50" s="15">
        <v>0</v>
      </c>
    </row>
    <row r="51" spans="1:59" ht="15" customHeight="1">
      <c r="A51" s="4" t="s">
        <v>29</v>
      </c>
      <c r="B51" s="11" t="s">
        <v>78</v>
      </c>
      <c r="C51" s="19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 t="s">
        <v>391</v>
      </c>
      <c r="L51" s="15">
        <v>0</v>
      </c>
      <c r="M51" s="15">
        <v>0</v>
      </c>
      <c r="N51" s="19">
        <v>0</v>
      </c>
      <c r="O51" s="15">
        <v>0</v>
      </c>
      <c r="P51" s="15">
        <v>0</v>
      </c>
      <c r="Q51" s="15" t="s">
        <v>391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9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9">
        <v>0</v>
      </c>
      <c r="AJ51" s="16">
        <v>0</v>
      </c>
      <c r="AK51" s="15">
        <v>0</v>
      </c>
      <c r="AL51" s="15">
        <v>0</v>
      </c>
      <c r="AM51" s="15" t="s">
        <v>391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 t="s">
        <v>391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 t="s">
        <v>391</v>
      </c>
      <c r="BF51" s="15">
        <v>0</v>
      </c>
      <c r="BG51" s="15">
        <v>0</v>
      </c>
    </row>
    <row r="52" spans="1:59" ht="15" customHeight="1">
      <c r="A52" s="4" t="s">
        <v>31</v>
      </c>
      <c r="B52" s="11" t="s">
        <v>79</v>
      </c>
      <c r="C52" s="19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 t="s">
        <v>391</v>
      </c>
      <c r="L52" s="15">
        <v>0</v>
      </c>
      <c r="M52" s="15">
        <v>0</v>
      </c>
      <c r="N52" s="19">
        <v>0</v>
      </c>
      <c r="O52" s="15">
        <v>0</v>
      </c>
      <c r="P52" s="15">
        <v>0</v>
      </c>
      <c r="Q52" s="15" t="s">
        <v>391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9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9">
        <v>0</v>
      </c>
      <c r="AJ52" s="16">
        <v>0</v>
      </c>
      <c r="AK52" s="15">
        <v>0</v>
      </c>
      <c r="AL52" s="15">
        <v>0</v>
      </c>
      <c r="AM52" s="15" t="s">
        <v>391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 t="s">
        <v>391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 t="s">
        <v>391</v>
      </c>
      <c r="BF52" s="15">
        <v>0</v>
      </c>
      <c r="BG52" s="15">
        <v>0</v>
      </c>
    </row>
    <row r="53" spans="1:59" ht="15" customHeight="1">
      <c r="A53" s="3" t="s">
        <v>33</v>
      </c>
      <c r="B53" s="11" t="s">
        <v>80</v>
      </c>
      <c r="C53" s="19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 t="s">
        <v>391</v>
      </c>
      <c r="L53" s="15">
        <v>0</v>
      </c>
      <c r="M53" s="15">
        <v>0</v>
      </c>
      <c r="N53" s="19">
        <v>0</v>
      </c>
      <c r="O53" s="15">
        <v>0</v>
      </c>
      <c r="P53" s="15">
        <v>0</v>
      </c>
      <c r="Q53" s="15" t="s">
        <v>391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9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9">
        <v>0</v>
      </c>
      <c r="AJ53" s="16">
        <v>0</v>
      </c>
      <c r="AK53" s="15">
        <v>0</v>
      </c>
      <c r="AL53" s="15">
        <v>0</v>
      </c>
      <c r="AM53" s="15" t="s">
        <v>391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 t="s">
        <v>391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 t="s">
        <v>391</v>
      </c>
      <c r="BF53" s="15">
        <v>0</v>
      </c>
      <c r="BG53" s="15">
        <v>0</v>
      </c>
    </row>
    <row r="54" spans="1:59" ht="34.5" customHeight="1">
      <c r="A54" s="3" t="s">
        <v>81</v>
      </c>
      <c r="B54" s="11" t="s">
        <v>82</v>
      </c>
      <c r="C54" s="19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 t="s">
        <v>391</v>
      </c>
      <c r="L54" s="15">
        <v>0</v>
      </c>
      <c r="M54" s="15">
        <v>0</v>
      </c>
      <c r="N54" s="19">
        <v>0</v>
      </c>
      <c r="O54" s="15">
        <v>0</v>
      </c>
      <c r="P54" s="15">
        <v>0</v>
      </c>
      <c r="Q54" s="15" t="s">
        <v>391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9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9">
        <v>0</v>
      </c>
      <c r="AJ54" s="16">
        <v>0</v>
      </c>
      <c r="AK54" s="15">
        <v>0</v>
      </c>
      <c r="AL54" s="15">
        <v>0</v>
      </c>
      <c r="AM54" s="15" t="s">
        <v>391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 t="s">
        <v>391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 t="s">
        <v>391</v>
      </c>
      <c r="BF54" s="15">
        <v>0</v>
      </c>
      <c r="BG54" s="15">
        <v>0</v>
      </c>
    </row>
    <row r="55" spans="1:59" ht="15" customHeight="1">
      <c r="A55" s="2" t="s">
        <v>83</v>
      </c>
      <c r="B55" s="11" t="s">
        <v>84</v>
      </c>
      <c r="C55" s="19">
        <v>2528</v>
      </c>
      <c r="D55" s="15">
        <v>882112</v>
      </c>
      <c r="E55" s="15">
        <v>36371</v>
      </c>
      <c r="F55" s="15">
        <v>78404</v>
      </c>
      <c r="G55" s="15">
        <v>20031</v>
      </c>
      <c r="H55" s="15">
        <v>31351</v>
      </c>
      <c r="I55" s="15">
        <v>25056</v>
      </c>
      <c r="J55" s="15">
        <v>13881</v>
      </c>
      <c r="K55" s="15">
        <v>893896</v>
      </c>
      <c r="L55" s="15">
        <v>9355</v>
      </c>
      <c r="M55" s="15">
        <v>11580</v>
      </c>
      <c r="N55" s="19">
        <v>77846</v>
      </c>
      <c r="O55" s="15">
        <v>72</v>
      </c>
      <c r="P55" s="15">
        <v>6497</v>
      </c>
      <c r="Q55" s="15">
        <v>232339</v>
      </c>
      <c r="R55" s="15">
        <v>1541</v>
      </c>
      <c r="S55" s="15">
        <v>4316</v>
      </c>
      <c r="T55" s="15">
        <v>62754</v>
      </c>
      <c r="U55" s="15">
        <v>1376</v>
      </c>
      <c r="V55" s="15">
        <v>2207</v>
      </c>
      <c r="W55" s="15">
        <v>6050</v>
      </c>
      <c r="X55" s="15">
        <v>5245</v>
      </c>
      <c r="Y55" s="19">
        <v>5192</v>
      </c>
      <c r="Z55" s="15">
        <v>107396</v>
      </c>
      <c r="AA55" s="15">
        <v>34949</v>
      </c>
      <c r="AB55" s="15">
        <v>4177</v>
      </c>
      <c r="AC55" s="15">
        <v>6177</v>
      </c>
      <c r="AD55" s="15">
        <v>759507</v>
      </c>
      <c r="AE55" s="15">
        <v>5444</v>
      </c>
      <c r="AF55" s="15">
        <v>14598</v>
      </c>
      <c r="AG55" s="15">
        <v>6038</v>
      </c>
      <c r="AH55" s="15">
        <v>4370</v>
      </c>
      <c r="AI55" s="19">
        <v>24441</v>
      </c>
      <c r="AJ55" s="16">
        <v>4578</v>
      </c>
      <c r="AK55" s="15">
        <v>10196</v>
      </c>
      <c r="AL55" s="15">
        <v>775907</v>
      </c>
      <c r="AM55" s="15">
        <v>47687</v>
      </c>
      <c r="AN55" s="15">
        <v>28296</v>
      </c>
      <c r="AO55" s="15">
        <v>6594</v>
      </c>
      <c r="AP55" s="15">
        <v>41724</v>
      </c>
      <c r="AQ55" s="15">
        <v>122215</v>
      </c>
      <c r="AR55" s="15">
        <v>10852</v>
      </c>
      <c r="AS55" s="15">
        <v>26632</v>
      </c>
      <c r="AT55" s="15">
        <v>38756</v>
      </c>
      <c r="AU55" s="15">
        <v>9654</v>
      </c>
      <c r="AV55" s="15">
        <v>187825</v>
      </c>
      <c r="AW55" s="15">
        <v>612771</v>
      </c>
      <c r="AX55" s="15">
        <v>34426</v>
      </c>
      <c r="AY55" s="15">
        <v>12584</v>
      </c>
      <c r="AZ55" s="15">
        <v>164616</v>
      </c>
      <c r="BA55" s="15">
        <v>93621</v>
      </c>
      <c r="BB55" s="15">
        <v>10581</v>
      </c>
      <c r="BC55" s="15">
        <v>383756</v>
      </c>
      <c r="BD55" s="20">
        <v>45533</v>
      </c>
      <c r="BE55" s="15">
        <v>285514</v>
      </c>
      <c r="BF55" s="15">
        <v>8487</v>
      </c>
      <c r="BG55" s="15">
        <v>119326</v>
      </c>
    </row>
  </sheetData>
  <mergeCells count="7">
    <mergeCell ref="A2:B2"/>
    <mergeCell ref="Z2:AI2"/>
    <mergeCell ref="AJ2:AP2"/>
    <mergeCell ref="AQ2:BB2"/>
    <mergeCell ref="BC2:BG2"/>
    <mergeCell ref="C2:N2"/>
    <mergeCell ref="O2:Y2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81"/>
  <sheetViews>
    <sheetView zoomScale="80" zoomScaleNormal="80" workbookViewId="0">
      <pane xSplit="2" ySplit="4" topLeftCell="BD5" activePane="bottomRight" state="frozen"/>
      <selection pane="topRight"/>
      <selection pane="bottomLeft"/>
      <selection pane="bottomRight" activeCell="BI13" sqref="BI13"/>
    </sheetView>
  </sheetViews>
  <sheetFormatPr defaultColWidth="10.109375" defaultRowHeight="14.4" customHeight="1"/>
  <cols>
    <col min="1" max="1" width="89.109375" customWidth="1"/>
    <col min="2" max="2" width="9.88671875" customWidth="1"/>
    <col min="3" max="8" width="13.109375" customWidth="1"/>
    <col min="9" max="9" width="14.109375" customWidth="1"/>
    <col min="10" max="14" width="13.109375" customWidth="1"/>
    <col min="15" max="16" width="12.109375" customWidth="1"/>
    <col min="17" max="17" width="11.6640625" customWidth="1"/>
    <col min="18" max="18" width="11.44140625" customWidth="1"/>
    <col min="19" max="19" width="13" customWidth="1"/>
    <col min="20" max="20" width="11.6640625" customWidth="1"/>
    <col min="21" max="21" width="12.44140625" customWidth="1"/>
    <col min="22" max="22" width="11" customWidth="1"/>
    <col min="25" max="25" width="13.109375" customWidth="1"/>
    <col min="49" max="60" width="13.109375" customWidth="1"/>
    <col min="61" max="62" width="20.5546875" customWidth="1"/>
  </cols>
  <sheetData>
    <row r="1" spans="1:60" ht="14.4" customHeight="1">
      <c r="BH1" t="s">
        <v>390</v>
      </c>
    </row>
    <row r="2" spans="1:60" ht="29.25" customHeight="1">
      <c r="A2" s="33" t="s">
        <v>85</v>
      </c>
      <c r="B2" s="34"/>
      <c r="C2" s="37" t="s">
        <v>289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9" t="s">
        <v>290</v>
      </c>
      <c r="P2" s="40"/>
      <c r="Q2" s="40"/>
      <c r="R2" s="40"/>
      <c r="S2" s="40"/>
      <c r="T2" s="40"/>
      <c r="U2" s="40"/>
      <c r="V2" s="40"/>
      <c r="W2" s="40"/>
      <c r="X2" s="40"/>
      <c r="Y2" s="40"/>
      <c r="Z2" s="35" t="s">
        <v>291</v>
      </c>
      <c r="AA2" s="36"/>
      <c r="AB2" s="36"/>
      <c r="AC2" s="36"/>
      <c r="AD2" s="36"/>
      <c r="AE2" s="36"/>
      <c r="AF2" s="36"/>
      <c r="AG2" s="36"/>
      <c r="AH2" s="36"/>
      <c r="AI2" s="36"/>
      <c r="AJ2" s="37" t="s">
        <v>292</v>
      </c>
      <c r="AK2" s="37"/>
      <c r="AL2" s="37"/>
      <c r="AM2" s="37"/>
      <c r="AN2" s="37"/>
      <c r="AO2" s="37"/>
      <c r="AP2" s="37"/>
      <c r="AQ2" s="37"/>
      <c r="AR2" s="35" t="s">
        <v>293</v>
      </c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8"/>
      <c r="BD2" s="35" t="s">
        <v>294</v>
      </c>
      <c r="BE2" s="36"/>
      <c r="BF2" s="36"/>
      <c r="BG2" s="36"/>
      <c r="BH2" s="38"/>
    </row>
    <row r="3" spans="1:60" s="28" customFormat="1" ht="30" customHeight="1">
      <c r="A3" s="1" t="str">
        <f>"Показатели"</f>
        <v>Показатели</v>
      </c>
      <c r="B3" s="1" t="str">
        <f>"Код строки"</f>
        <v>Код строки</v>
      </c>
      <c r="C3" s="26" t="s">
        <v>296</v>
      </c>
      <c r="D3" s="27" t="s">
        <v>297</v>
      </c>
      <c r="E3" s="27" t="s">
        <v>298</v>
      </c>
      <c r="F3" s="27" t="s">
        <v>299</v>
      </c>
      <c r="G3" s="27" t="s">
        <v>300</v>
      </c>
      <c r="H3" s="27" t="s">
        <v>301</v>
      </c>
      <c r="I3" s="27" t="s">
        <v>302</v>
      </c>
      <c r="J3" s="27" t="s">
        <v>303</v>
      </c>
      <c r="K3" s="27" t="s">
        <v>304</v>
      </c>
      <c r="L3" s="27" t="s">
        <v>305</v>
      </c>
      <c r="M3" s="27" t="s">
        <v>306</v>
      </c>
      <c r="N3" s="27" t="s">
        <v>307</v>
      </c>
      <c r="O3" s="27" t="s">
        <v>308</v>
      </c>
      <c r="P3" s="27" t="s">
        <v>309</v>
      </c>
      <c r="Q3" s="27" t="s">
        <v>310</v>
      </c>
      <c r="R3" s="27" t="s">
        <v>311</v>
      </c>
      <c r="S3" s="27" t="s">
        <v>312</v>
      </c>
      <c r="T3" s="27" t="s">
        <v>313</v>
      </c>
      <c r="U3" s="27" t="s">
        <v>314</v>
      </c>
      <c r="V3" s="27" t="s">
        <v>315</v>
      </c>
      <c r="W3" s="27" t="s">
        <v>316</v>
      </c>
      <c r="X3" s="27" t="s">
        <v>317</v>
      </c>
      <c r="Y3" s="27" t="s">
        <v>318</v>
      </c>
      <c r="Z3" s="27" t="s">
        <v>319</v>
      </c>
      <c r="AA3" s="27" t="s">
        <v>320</v>
      </c>
      <c r="AB3" s="27" t="s">
        <v>321</v>
      </c>
      <c r="AC3" s="27" t="s">
        <v>322</v>
      </c>
      <c r="AD3" s="27" t="s">
        <v>323</v>
      </c>
      <c r="AE3" s="27" t="s">
        <v>324</v>
      </c>
      <c r="AF3" s="27" t="s">
        <v>325</v>
      </c>
      <c r="AG3" s="27" t="s">
        <v>326</v>
      </c>
      <c r="AH3" s="27" t="s">
        <v>327</v>
      </c>
      <c r="AI3" s="27" t="s">
        <v>328</v>
      </c>
      <c r="AJ3" s="27" t="s">
        <v>329</v>
      </c>
      <c r="AK3" s="27" t="s">
        <v>330</v>
      </c>
      <c r="AL3" s="27" t="s">
        <v>331</v>
      </c>
      <c r="AM3" s="27" t="s">
        <v>332</v>
      </c>
      <c r="AN3" s="27" t="s">
        <v>333</v>
      </c>
      <c r="AO3" s="27" t="s">
        <v>301</v>
      </c>
      <c r="AP3" s="27" t="s">
        <v>334</v>
      </c>
      <c r="AQ3" s="27" t="s">
        <v>335</v>
      </c>
      <c r="AR3" s="27" t="s">
        <v>336</v>
      </c>
      <c r="AS3" s="27" t="s">
        <v>337</v>
      </c>
      <c r="AT3" s="27" t="s">
        <v>338</v>
      </c>
      <c r="AU3" s="27" t="s">
        <v>339</v>
      </c>
      <c r="AV3" s="26" t="s">
        <v>340</v>
      </c>
      <c r="AW3" s="27" t="s">
        <v>341</v>
      </c>
      <c r="AX3" s="27" t="s">
        <v>342</v>
      </c>
      <c r="AY3" s="27" t="s">
        <v>343</v>
      </c>
      <c r="AZ3" s="27" t="s">
        <v>344</v>
      </c>
      <c r="BA3" s="27" t="s">
        <v>345</v>
      </c>
      <c r="BB3" s="27" t="s">
        <v>346</v>
      </c>
      <c r="BC3" s="27" t="s">
        <v>347</v>
      </c>
      <c r="BD3" s="27" t="s">
        <v>348</v>
      </c>
      <c r="BE3" s="27" t="s">
        <v>349</v>
      </c>
      <c r="BF3" s="27" t="s">
        <v>350</v>
      </c>
      <c r="BG3" s="27" t="s">
        <v>351</v>
      </c>
      <c r="BH3" s="27" t="s">
        <v>352</v>
      </c>
    </row>
    <row r="4" spans="1:60" s="32" customFormat="1" ht="15" customHeight="1">
      <c r="A4" s="1" t="str">
        <f>"А"</f>
        <v>А</v>
      </c>
      <c r="B4" s="11" t="str">
        <f>"Б"</f>
        <v>Б</v>
      </c>
      <c r="C4" s="29">
        <v>1</v>
      </c>
      <c r="D4" s="30">
        <v>2</v>
      </c>
      <c r="E4" s="30">
        <v>3</v>
      </c>
      <c r="F4" s="30">
        <v>4</v>
      </c>
      <c r="G4" s="30">
        <v>5</v>
      </c>
      <c r="H4" s="30">
        <v>6</v>
      </c>
      <c r="I4" s="30">
        <v>7</v>
      </c>
      <c r="J4" s="30">
        <v>8</v>
      </c>
      <c r="K4" s="30">
        <v>9</v>
      </c>
      <c r="L4" s="30">
        <v>10</v>
      </c>
      <c r="M4" s="30">
        <v>11</v>
      </c>
      <c r="N4" s="30">
        <v>12</v>
      </c>
      <c r="O4" s="30">
        <v>1</v>
      </c>
      <c r="P4" s="30">
        <v>2</v>
      </c>
      <c r="Q4" s="30">
        <v>3</v>
      </c>
      <c r="R4" s="30">
        <v>4</v>
      </c>
      <c r="S4" s="30">
        <v>5</v>
      </c>
      <c r="T4" s="30">
        <v>6</v>
      </c>
      <c r="U4" s="30">
        <v>7</v>
      </c>
      <c r="V4" s="30">
        <v>8</v>
      </c>
      <c r="W4" s="30">
        <v>9</v>
      </c>
      <c r="X4" s="30">
        <v>10</v>
      </c>
      <c r="Y4" s="30">
        <v>11</v>
      </c>
      <c r="Z4" s="16">
        <v>1</v>
      </c>
      <c r="AA4" s="30">
        <v>2</v>
      </c>
      <c r="AB4" s="30">
        <v>3</v>
      </c>
      <c r="AC4" s="30">
        <v>4</v>
      </c>
      <c r="AD4" s="30">
        <v>5</v>
      </c>
      <c r="AE4" s="30">
        <v>6</v>
      </c>
      <c r="AF4" s="30">
        <v>7</v>
      </c>
      <c r="AG4" s="30">
        <v>8</v>
      </c>
      <c r="AH4" s="30">
        <v>9</v>
      </c>
      <c r="AI4" s="30">
        <v>10</v>
      </c>
      <c r="AJ4" s="30">
        <v>1</v>
      </c>
      <c r="AK4" s="30">
        <v>2</v>
      </c>
      <c r="AL4" s="30">
        <v>3</v>
      </c>
      <c r="AM4" s="30">
        <v>4</v>
      </c>
      <c r="AN4" s="30">
        <v>5</v>
      </c>
      <c r="AO4" s="30">
        <v>6</v>
      </c>
      <c r="AP4" s="30">
        <v>7</v>
      </c>
      <c r="AQ4" s="31">
        <v>8</v>
      </c>
      <c r="AR4" s="30">
        <v>1</v>
      </c>
      <c r="AS4" s="30">
        <v>2</v>
      </c>
      <c r="AT4" s="30">
        <v>3</v>
      </c>
      <c r="AU4" s="30">
        <v>4</v>
      </c>
      <c r="AV4" s="30">
        <v>5</v>
      </c>
      <c r="AW4" s="30">
        <v>6</v>
      </c>
      <c r="AX4" s="30">
        <v>7</v>
      </c>
      <c r="AY4" s="30">
        <v>8</v>
      </c>
      <c r="AZ4" s="30">
        <v>9</v>
      </c>
      <c r="BA4" s="30">
        <v>10</v>
      </c>
      <c r="BB4" s="30">
        <v>11</v>
      </c>
      <c r="BC4" s="30">
        <v>12</v>
      </c>
      <c r="BD4" s="30">
        <v>1</v>
      </c>
      <c r="BE4" s="30">
        <v>2</v>
      </c>
      <c r="BF4" s="30">
        <v>3</v>
      </c>
      <c r="BG4" s="30">
        <v>4</v>
      </c>
      <c r="BH4" s="30">
        <v>5</v>
      </c>
    </row>
    <row r="5" spans="1:60" ht="15" customHeight="1">
      <c r="A5" s="2" t="s">
        <v>86</v>
      </c>
      <c r="B5" s="11" t="s">
        <v>87</v>
      </c>
      <c r="C5" s="19">
        <v>332</v>
      </c>
      <c r="D5" s="15">
        <v>4878</v>
      </c>
      <c r="E5" s="15">
        <v>927</v>
      </c>
      <c r="F5" s="15">
        <v>1520</v>
      </c>
      <c r="G5" s="15">
        <v>287</v>
      </c>
      <c r="H5" s="15">
        <v>540</v>
      </c>
      <c r="I5" s="15">
        <v>520</v>
      </c>
      <c r="J5" s="15">
        <v>357</v>
      </c>
      <c r="K5" s="15">
        <v>803</v>
      </c>
      <c r="L5" s="15">
        <v>694</v>
      </c>
      <c r="M5" s="15">
        <v>426</v>
      </c>
      <c r="N5" s="15">
        <v>376</v>
      </c>
      <c r="O5" s="15">
        <v>441</v>
      </c>
      <c r="P5" s="15">
        <v>620</v>
      </c>
      <c r="Q5" s="15">
        <v>5778</v>
      </c>
      <c r="R5" s="15">
        <v>1074</v>
      </c>
      <c r="S5" s="15">
        <v>298</v>
      </c>
      <c r="T5" s="15">
        <v>881</v>
      </c>
      <c r="U5" s="15">
        <v>465</v>
      </c>
      <c r="V5" s="15">
        <v>250</v>
      </c>
      <c r="W5" s="15">
        <v>652</v>
      </c>
      <c r="X5" s="15">
        <v>614</v>
      </c>
      <c r="Y5" s="15">
        <v>786</v>
      </c>
      <c r="Z5" s="15">
        <v>706</v>
      </c>
      <c r="AA5" s="15">
        <v>480</v>
      </c>
      <c r="AB5" s="15">
        <v>483</v>
      </c>
      <c r="AC5" s="15">
        <v>439</v>
      </c>
      <c r="AD5" s="15">
        <v>4918</v>
      </c>
      <c r="AE5" s="15">
        <v>615</v>
      </c>
      <c r="AF5" s="15">
        <v>649</v>
      </c>
      <c r="AG5" s="15">
        <v>585</v>
      </c>
      <c r="AH5" s="15">
        <v>391</v>
      </c>
      <c r="AI5" s="15">
        <v>1004</v>
      </c>
      <c r="AJ5" s="16">
        <v>303</v>
      </c>
      <c r="AK5" s="15">
        <v>667</v>
      </c>
      <c r="AL5" s="15">
        <v>5171</v>
      </c>
      <c r="AM5" s="15">
        <v>1226</v>
      </c>
      <c r="AN5" s="15">
        <v>361</v>
      </c>
      <c r="AO5" s="15">
        <v>939</v>
      </c>
      <c r="AP5" s="15">
        <v>624</v>
      </c>
      <c r="AQ5" s="15">
        <v>1610</v>
      </c>
      <c r="AR5" s="15">
        <v>408</v>
      </c>
      <c r="AS5" s="15">
        <v>584</v>
      </c>
      <c r="AT5" s="15">
        <v>631</v>
      </c>
      <c r="AU5" s="15">
        <v>1168</v>
      </c>
      <c r="AV5" s="15">
        <v>630</v>
      </c>
      <c r="AW5" s="15">
        <v>919</v>
      </c>
      <c r="AX5" s="15">
        <v>5175</v>
      </c>
      <c r="AY5" s="15">
        <v>1019</v>
      </c>
      <c r="AZ5" s="15">
        <v>709</v>
      </c>
      <c r="BA5" s="15">
        <v>851</v>
      </c>
      <c r="BB5" s="15">
        <v>501</v>
      </c>
      <c r="BC5" s="15">
        <v>590</v>
      </c>
      <c r="BD5" s="15">
        <v>223</v>
      </c>
      <c r="BE5" s="15">
        <v>171</v>
      </c>
      <c r="BF5" s="15">
        <v>1497</v>
      </c>
      <c r="BG5" s="15">
        <v>122</v>
      </c>
      <c r="BH5" s="15">
        <v>674</v>
      </c>
    </row>
    <row r="6" spans="1:60" ht="15" customHeight="1">
      <c r="A6" s="2" t="s">
        <v>88</v>
      </c>
      <c r="B6" s="11" t="s">
        <v>89</v>
      </c>
      <c r="C6" s="19">
        <v>332</v>
      </c>
      <c r="D6" s="15">
        <v>4874</v>
      </c>
      <c r="E6" s="15">
        <v>927</v>
      </c>
      <c r="F6" s="15">
        <v>1520</v>
      </c>
      <c r="G6" s="15">
        <v>287</v>
      </c>
      <c r="H6" s="15">
        <v>540</v>
      </c>
      <c r="I6" s="15">
        <v>520</v>
      </c>
      <c r="J6" s="15">
        <v>357</v>
      </c>
      <c r="K6" s="15">
        <v>802</v>
      </c>
      <c r="L6" s="15">
        <v>694</v>
      </c>
      <c r="M6" s="15">
        <v>426</v>
      </c>
      <c r="N6" s="15">
        <v>376</v>
      </c>
      <c r="O6" s="15">
        <v>441</v>
      </c>
      <c r="P6" s="15">
        <v>620</v>
      </c>
      <c r="Q6" s="15">
        <v>5778</v>
      </c>
      <c r="R6" s="15">
        <v>1074</v>
      </c>
      <c r="S6" s="15">
        <v>298</v>
      </c>
      <c r="T6" s="15">
        <v>881</v>
      </c>
      <c r="U6" s="15">
        <v>465</v>
      </c>
      <c r="V6" s="15">
        <v>250</v>
      </c>
      <c r="W6" s="15">
        <v>652</v>
      </c>
      <c r="X6" s="15">
        <v>614</v>
      </c>
      <c r="Y6" s="15">
        <v>786</v>
      </c>
      <c r="Z6" s="15">
        <v>706</v>
      </c>
      <c r="AA6" s="15">
        <v>479</v>
      </c>
      <c r="AB6" s="15">
        <v>483</v>
      </c>
      <c r="AC6" s="15">
        <v>437</v>
      </c>
      <c r="AD6" s="15">
        <v>4900</v>
      </c>
      <c r="AE6" s="15">
        <v>614</v>
      </c>
      <c r="AF6" s="15">
        <v>648</v>
      </c>
      <c r="AG6" s="15">
        <v>584</v>
      </c>
      <c r="AH6" s="15">
        <v>391</v>
      </c>
      <c r="AI6" s="15">
        <v>1004</v>
      </c>
      <c r="AJ6" s="16">
        <v>303</v>
      </c>
      <c r="AK6" s="15">
        <v>667</v>
      </c>
      <c r="AL6" s="15">
        <v>5170</v>
      </c>
      <c r="AM6" s="15">
        <v>1226</v>
      </c>
      <c r="AN6" s="15">
        <v>361</v>
      </c>
      <c r="AO6" s="15">
        <v>939</v>
      </c>
      <c r="AP6" s="15">
        <v>622</v>
      </c>
      <c r="AQ6" s="15">
        <v>1605</v>
      </c>
      <c r="AR6" s="15">
        <v>408</v>
      </c>
      <c r="AS6" s="15">
        <v>584</v>
      </c>
      <c r="AT6" s="15">
        <v>631</v>
      </c>
      <c r="AU6" s="15">
        <v>1167</v>
      </c>
      <c r="AV6" s="15">
        <v>630</v>
      </c>
      <c r="AW6" s="15">
        <v>919</v>
      </c>
      <c r="AX6" s="15">
        <v>5175</v>
      </c>
      <c r="AY6" s="15">
        <v>1019</v>
      </c>
      <c r="AZ6" s="15">
        <v>709</v>
      </c>
      <c r="BA6" s="15">
        <v>851</v>
      </c>
      <c r="BB6" s="15">
        <v>501</v>
      </c>
      <c r="BC6" s="15">
        <v>590</v>
      </c>
      <c r="BD6" s="15">
        <v>223</v>
      </c>
      <c r="BE6" s="15">
        <v>171</v>
      </c>
      <c r="BF6" s="15">
        <v>1497</v>
      </c>
      <c r="BG6" s="15">
        <v>122</v>
      </c>
      <c r="BH6" s="15">
        <v>674</v>
      </c>
    </row>
    <row r="7" spans="1:60" ht="15" customHeight="1">
      <c r="A7" s="3" t="s">
        <v>90</v>
      </c>
      <c r="B7" s="11" t="s">
        <v>91</v>
      </c>
      <c r="C7" s="19">
        <v>35</v>
      </c>
      <c r="D7" s="15">
        <v>621</v>
      </c>
      <c r="E7" s="15">
        <v>116</v>
      </c>
      <c r="F7" s="15">
        <v>392</v>
      </c>
      <c r="G7" s="15">
        <v>22</v>
      </c>
      <c r="H7" s="15">
        <v>87</v>
      </c>
      <c r="I7" s="15">
        <v>87</v>
      </c>
      <c r="J7" s="15">
        <v>40</v>
      </c>
      <c r="K7" s="15">
        <v>159</v>
      </c>
      <c r="L7" s="15">
        <v>107</v>
      </c>
      <c r="M7" s="15">
        <v>92</v>
      </c>
      <c r="N7" s="15">
        <v>67</v>
      </c>
      <c r="O7" s="15">
        <v>132</v>
      </c>
      <c r="P7" s="15">
        <v>224</v>
      </c>
      <c r="Q7" s="15">
        <v>1463</v>
      </c>
      <c r="R7" s="15">
        <v>262</v>
      </c>
      <c r="S7" s="15">
        <v>76</v>
      </c>
      <c r="T7" s="15">
        <v>225</v>
      </c>
      <c r="U7" s="15">
        <v>58</v>
      </c>
      <c r="V7" s="15">
        <v>54</v>
      </c>
      <c r="W7" s="15">
        <v>136</v>
      </c>
      <c r="X7" s="15">
        <v>153</v>
      </c>
      <c r="Y7" s="15">
        <v>223</v>
      </c>
      <c r="Z7" s="15">
        <v>152</v>
      </c>
      <c r="AA7" s="15">
        <v>97</v>
      </c>
      <c r="AB7" s="15">
        <v>79</v>
      </c>
      <c r="AC7" s="15">
        <v>35</v>
      </c>
      <c r="AD7" s="15">
        <v>817</v>
      </c>
      <c r="AE7" s="15">
        <v>143</v>
      </c>
      <c r="AF7" s="15">
        <v>294</v>
      </c>
      <c r="AG7" s="15">
        <v>145</v>
      </c>
      <c r="AH7" s="15">
        <v>77</v>
      </c>
      <c r="AI7" s="15">
        <v>215</v>
      </c>
      <c r="AJ7" s="16">
        <v>35</v>
      </c>
      <c r="AK7" s="15">
        <v>227</v>
      </c>
      <c r="AL7" s="15">
        <v>754</v>
      </c>
      <c r="AM7" s="15">
        <v>222</v>
      </c>
      <c r="AN7" s="15">
        <v>53</v>
      </c>
      <c r="AO7" s="15">
        <v>179</v>
      </c>
      <c r="AP7" s="15">
        <v>112</v>
      </c>
      <c r="AQ7" s="15">
        <v>312</v>
      </c>
      <c r="AR7" s="15">
        <v>84</v>
      </c>
      <c r="AS7" s="15">
        <v>92</v>
      </c>
      <c r="AT7" s="15">
        <v>61</v>
      </c>
      <c r="AU7" s="15">
        <v>519</v>
      </c>
      <c r="AV7" s="15">
        <v>247</v>
      </c>
      <c r="AW7" s="15">
        <v>238</v>
      </c>
      <c r="AX7" s="15">
        <v>719</v>
      </c>
      <c r="AY7" s="15">
        <v>484</v>
      </c>
      <c r="AZ7" s="15">
        <v>138</v>
      </c>
      <c r="BA7" s="15">
        <v>186</v>
      </c>
      <c r="BB7" s="15">
        <v>134</v>
      </c>
      <c r="BC7" s="15">
        <v>121</v>
      </c>
      <c r="BD7" s="15">
        <v>105</v>
      </c>
      <c r="BE7" s="15">
        <v>24</v>
      </c>
      <c r="BF7" s="15">
        <v>250</v>
      </c>
      <c r="BG7" s="15">
        <v>7</v>
      </c>
      <c r="BH7" s="15">
        <v>129</v>
      </c>
    </row>
    <row r="8" spans="1:60" ht="15" customHeight="1">
      <c r="A8" s="2" t="s">
        <v>92</v>
      </c>
      <c r="B8" s="11" t="s">
        <v>93</v>
      </c>
      <c r="C8" s="19">
        <v>0</v>
      </c>
      <c r="D8" s="15">
        <v>4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 t="s">
        <v>391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 t="s">
        <v>391</v>
      </c>
      <c r="AB8" s="15">
        <v>0</v>
      </c>
      <c r="AC8" s="15">
        <v>2</v>
      </c>
      <c r="AD8" s="15">
        <v>18</v>
      </c>
      <c r="AE8" s="15" t="s">
        <v>391</v>
      </c>
      <c r="AF8" s="15" t="s">
        <v>391</v>
      </c>
      <c r="AG8" s="15" t="s">
        <v>391</v>
      </c>
      <c r="AH8" s="15">
        <v>0</v>
      </c>
      <c r="AI8" s="15">
        <v>0</v>
      </c>
      <c r="AJ8" s="16">
        <v>0</v>
      </c>
      <c r="AK8" s="15">
        <v>0</v>
      </c>
      <c r="AL8" s="15" t="s">
        <v>391</v>
      </c>
      <c r="AM8" s="15">
        <v>0</v>
      </c>
      <c r="AN8" s="15">
        <v>0</v>
      </c>
      <c r="AO8" s="15">
        <v>0</v>
      </c>
      <c r="AP8" s="15">
        <v>2</v>
      </c>
      <c r="AQ8" s="15">
        <v>5</v>
      </c>
      <c r="AR8" s="15">
        <v>0</v>
      </c>
      <c r="AS8" s="15">
        <v>0</v>
      </c>
      <c r="AT8" s="15">
        <v>0</v>
      </c>
      <c r="AU8" s="15" t="s">
        <v>391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</row>
    <row r="9" spans="1:60" ht="15" customHeight="1">
      <c r="A9" s="3" t="s">
        <v>94</v>
      </c>
      <c r="B9" s="11" t="s">
        <v>95</v>
      </c>
      <c r="C9" s="19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 t="s">
        <v>391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 t="s">
        <v>391</v>
      </c>
      <c r="AB9" s="15">
        <v>0</v>
      </c>
      <c r="AC9" s="15">
        <v>0</v>
      </c>
      <c r="AD9" s="15">
        <v>0</v>
      </c>
      <c r="AE9" s="15" t="s">
        <v>391</v>
      </c>
      <c r="AF9" s="15" t="s">
        <v>391</v>
      </c>
      <c r="AG9" s="15" t="s">
        <v>391</v>
      </c>
      <c r="AH9" s="15">
        <v>0</v>
      </c>
      <c r="AI9" s="15">
        <v>0</v>
      </c>
      <c r="AJ9" s="16">
        <v>0</v>
      </c>
      <c r="AK9" s="15">
        <v>0</v>
      </c>
      <c r="AL9" s="15" t="s">
        <v>391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 t="s">
        <v>391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</row>
    <row r="10" spans="1:60" ht="15" customHeight="1">
      <c r="A10" s="3" t="s">
        <v>295</v>
      </c>
      <c r="B10" s="11" t="s">
        <v>97</v>
      </c>
      <c r="C10" s="19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 t="s">
        <v>391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 t="s">
        <v>391</v>
      </c>
      <c r="AB10" s="15">
        <v>0</v>
      </c>
      <c r="AC10" s="15">
        <v>0</v>
      </c>
      <c r="AD10" s="15">
        <v>0</v>
      </c>
      <c r="AE10" s="15" t="s">
        <v>391</v>
      </c>
      <c r="AF10" s="15" t="s">
        <v>391</v>
      </c>
      <c r="AG10" s="15" t="s">
        <v>391</v>
      </c>
      <c r="AH10" s="15">
        <v>0</v>
      </c>
      <c r="AI10" s="15">
        <v>0</v>
      </c>
      <c r="AJ10" s="16">
        <v>0</v>
      </c>
      <c r="AK10" s="15">
        <v>0</v>
      </c>
      <c r="AL10" s="15" t="s">
        <v>391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 t="s">
        <v>391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</row>
    <row r="11" spans="1:60" ht="15" customHeight="1">
      <c r="A11" s="4" t="s">
        <v>98</v>
      </c>
      <c r="B11" s="11" t="s">
        <v>99</v>
      </c>
      <c r="C11" s="19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 t="s">
        <v>391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 t="s">
        <v>391</v>
      </c>
      <c r="AB11" s="15">
        <v>0</v>
      </c>
      <c r="AC11" s="15">
        <v>0</v>
      </c>
      <c r="AD11" s="15">
        <v>0</v>
      </c>
      <c r="AE11" s="15" t="s">
        <v>391</v>
      </c>
      <c r="AF11" s="15" t="s">
        <v>391</v>
      </c>
      <c r="AG11" s="15" t="s">
        <v>391</v>
      </c>
      <c r="AH11" s="15">
        <v>0</v>
      </c>
      <c r="AI11" s="15">
        <v>0</v>
      </c>
      <c r="AJ11" s="16">
        <v>0</v>
      </c>
      <c r="AK11" s="15">
        <v>0</v>
      </c>
      <c r="AL11" s="15" t="s">
        <v>391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 t="s">
        <v>391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</row>
    <row r="12" spans="1:60" ht="15" customHeight="1">
      <c r="A12" s="4" t="s">
        <v>100</v>
      </c>
      <c r="B12" s="11" t="s">
        <v>101</v>
      </c>
      <c r="C12" s="19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 t="s">
        <v>391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 t="s">
        <v>391</v>
      </c>
      <c r="AB12" s="15">
        <v>0</v>
      </c>
      <c r="AC12" s="15">
        <v>0</v>
      </c>
      <c r="AD12" s="15">
        <v>0</v>
      </c>
      <c r="AE12" s="15" t="s">
        <v>391</v>
      </c>
      <c r="AF12" s="15" t="s">
        <v>391</v>
      </c>
      <c r="AG12" s="15" t="s">
        <v>391</v>
      </c>
      <c r="AH12" s="15">
        <v>0</v>
      </c>
      <c r="AI12" s="15">
        <v>0</v>
      </c>
      <c r="AJ12" s="16">
        <v>0</v>
      </c>
      <c r="AK12" s="15">
        <v>0</v>
      </c>
      <c r="AL12" s="15" t="s">
        <v>391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 t="s">
        <v>391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</row>
    <row r="13" spans="1:60" ht="34.5" customHeight="1">
      <c r="A13" s="3" t="s">
        <v>35</v>
      </c>
      <c r="B13" s="11" t="s">
        <v>102</v>
      </c>
      <c r="C13" s="19">
        <v>0</v>
      </c>
      <c r="D13" s="15">
        <v>4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 t="s">
        <v>391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 t="s">
        <v>391</v>
      </c>
      <c r="AB13" s="15">
        <v>0</v>
      </c>
      <c r="AC13" s="15">
        <v>2</v>
      </c>
      <c r="AD13" s="15">
        <v>18</v>
      </c>
      <c r="AE13" s="15" t="s">
        <v>391</v>
      </c>
      <c r="AF13" s="15" t="s">
        <v>391</v>
      </c>
      <c r="AG13" s="15" t="s">
        <v>391</v>
      </c>
      <c r="AH13" s="15">
        <v>0</v>
      </c>
      <c r="AI13" s="15">
        <v>0</v>
      </c>
      <c r="AJ13" s="16">
        <v>0</v>
      </c>
      <c r="AK13" s="15">
        <v>0</v>
      </c>
      <c r="AL13" s="15" t="s">
        <v>391</v>
      </c>
      <c r="AM13" s="15">
        <v>0</v>
      </c>
      <c r="AN13" s="15">
        <v>0</v>
      </c>
      <c r="AO13" s="15">
        <v>0</v>
      </c>
      <c r="AP13" s="15">
        <v>2</v>
      </c>
      <c r="AQ13" s="15">
        <v>5</v>
      </c>
      <c r="AR13" s="15">
        <v>0</v>
      </c>
      <c r="AS13" s="15">
        <v>0</v>
      </c>
      <c r="AT13" s="15">
        <v>0</v>
      </c>
      <c r="AU13" s="15" t="s">
        <v>391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</row>
    <row r="14" spans="1:60" ht="15" customHeight="1">
      <c r="A14" s="2" t="s">
        <v>103</v>
      </c>
      <c r="B14" s="11" t="s">
        <v>104</v>
      </c>
      <c r="C14" s="19">
        <v>125</v>
      </c>
      <c r="D14" s="15">
        <v>3402</v>
      </c>
      <c r="E14" s="15">
        <v>516</v>
      </c>
      <c r="F14" s="15">
        <v>775</v>
      </c>
      <c r="G14" s="15">
        <v>190</v>
      </c>
      <c r="H14" s="15">
        <v>359</v>
      </c>
      <c r="I14" s="15">
        <v>270</v>
      </c>
      <c r="J14" s="15">
        <v>104</v>
      </c>
      <c r="K14" s="15">
        <v>570</v>
      </c>
      <c r="L14" s="15">
        <v>555</v>
      </c>
      <c r="M14" s="15">
        <v>235</v>
      </c>
      <c r="N14" s="15">
        <v>260</v>
      </c>
      <c r="O14" s="15">
        <v>280</v>
      </c>
      <c r="P14" s="15">
        <v>452</v>
      </c>
      <c r="Q14" s="15">
        <v>3968</v>
      </c>
      <c r="R14" s="15">
        <v>626</v>
      </c>
      <c r="S14" s="15">
        <v>154</v>
      </c>
      <c r="T14" s="15">
        <v>453</v>
      </c>
      <c r="U14" s="15">
        <v>262</v>
      </c>
      <c r="V14" s="15">
        <v>150</v>
      </c>
      <c r="W14" s="15">
        <v>375</v>
      </c>
      <c r="X14" s="15">
        <v>390</v>
      </c>
      <c r="Y14" s="15">
        <v>500</v>
      </c>
      <c r="Z14" s="15">
        <v>452</v>
      </c>
      <c r="AA14" s="15">
        <v>372</v>
      </c>
      <c r="AB14" s="15">
        <v>264</v>
      </c>
      <c r="AC14" s="15">
        <v>303</v>
      </c>
      <c r="AD14" s="15">
        <v>3327</v>
      </c>
      <c r="AE14" s="15">
        <v>378</v>
      </c>
      <c r="AF14" s="15">
        <v>405</v>
      </c>
      <c r="AG14" s="15">
        <v>328</v>
      </c>
      <c r="AH14" s="15">
        <v>193</v>
      </c>
      <c r="AI14" s="15">
        <v>607</v>
      </c>
      <c r="AJ14" s="16">
        <v>224</v>
      </c>
      <c r="AK14" s="15">
        <v>471</v>
      </c>
      <c r="AL14" s="15">
        <v>3546</v>
      </c>
      <c r="AM14" s="15">
        <v>869</v>
      </c>
      <c r="AN14" s="15">
        <v>245</v>
      </c>
      <c r="AO14" s="15">
        <v>565</v>
      </c>
      <c r="AP14" s="15">
        <v>425</v>
      </c>
      <c r="AQ14" s="15">
        <v>1012</v>
      </c>
      <c r="AR14" s="15">
        <v>241</v>
      </c>
      <c r="AS14" s="15">
        <v>407</v>
      </c>
      <c r="AT14" s="15">
        <v>407</v>
      </c>
      <c r="AU14" s="15">
        <v>645</v>
      </c>
      <c r="AV14" s="15">
        <v>434</v>
      </c>
      <c r="AW14" s="15">
        <v>618</v>
      </c>
      <c r="AX14" s="15">
        <v>3365</v>
      </c>
      <c r="AY14" s="15">
        <v>541</v>
      </c>
      <c r="AZ14" s="15">
        <v>417</v>
      </c>
      <c r="BA14" s="15">
        <v>520</v>
      </c>
      <c r="BB14" s="15">
        <v>273</v>
      </c>
      <c r="BC14" s="15">
        <v>398</v>
      </c>
      <c r="BD14" s="15">
        <v>126</v>
      </c>
      <c r="BE14" s="15">
        <v>125</v>
      </c>
      <c r="BF14" s="15">
        <v>1192</v>
      </c>
      <c r="BG14" s="15">
        <v>42</v>
      </c>
      <c r="BH14" s="15">
        <v>312</v>
      </c>
    </row>
    <row r="15" spans="1:60" ht="15" customHeight="1">
      <c r="A15" s="2" t="s">
        <v>105</v>
      </c>
      <c r="B15" s="11" t="s">
        <v>106</v>
      </c>
      <c r="C15" s="19">
        <v>116</v>
      </c>
      <c r="D15" s="15">
        <v>3357</v>
      </c>
      <c r="E15" s="15">
        <v>513</v>
      </c>
      <c r="F15" s="15">
        <v>763</v>
      </c>
      <c r="G15" s="15">
        <v>190</v>
      </c>
      <c r="H15" s="15">
        <v>347</v>
      </c>
      <c r="I15" s="15">
        <v>248</v>
      </c>
      <c r="J15" s="15">
        <v>103</v>
      </c>
      <c r="K15" s="15">
        <v>560</v>
      </c>
      <c r="L15" s="15">
        <v>547</v>
      </c>
      <c r="M15" s="15">
        <v>229</v>
      </c>
      <c r="N15" s="15">
        <v>259</v>
      </c>
      <c r="O15" s="15">
        <v>276</v>
      </c>
      <c r="P15" s="15">
        <v>438</v>
      </c>
      <c r="Q15" s="15">
        <v>3909</v>
      </c>
      <c r="R15" s="15">
        <v>617</v>
      </c>
      <c r="S15" s="15">
        <v>154</v>
      </c>
      <c r="T15" s="15">
        <v>453</v>
      </c>
      <c r="U15" s="15">
        <v>260</v>
      </c>
      <c r="V15" s="15">
        <v>149</v>
      </c>
      <c r="W15" s="15">
        <v>374</v>
      </c>
      <c r="X15" s="15">
        <v>388</v>
      </c>
      <c r="Y15" s="15">
        <v>492</v>
      </c>
      <c r="Z15" s="15">
        <v>447</v>
      </c>
      <c r="AA15" s="15">
        <v>368</v>
      </c>
      <c r="AB15" s="15">
        <v>261</v>
      </c>
      <c r="AC15" s="15">
        <v>298</v>
      </c>
      <c r="AD15" s="15">
        <v>3266</v>
      </c>
      <c r="AE15" s="15">
        <v>369</v>
      </c>
      <c r="AF15" s="15">
        <v>396</v>
      </c>
      <c r="AG15" s="15">
        <v>322</v>
      </c>
      <c r="AH15" s="15">
        <v>192</v>
      </c>
      <c r="AI15" s="15">
        <v>599</v>
      </c>
      <c r="AJ15" s="16">
        <v>223</v>
      </c>
      <c r="AK15" s="15">
        <v>470</v>
      </c>
      <c r="AL15" s="15">
        <v>3512</v>
      </c>
      <c r="AM15" s="15">
        <v>865</v>
      </c>
      <c r="AN15" s="15">
        <v>242</v>
      </c>
      <c r="AO15" s="15">
        <v>564</v>
      </c>
      <c r="AP15" s="15">
        <v>423</v>
      </c>
      <c r="AQ15" s="15">
        <v>1004</v>
      </c>
      <c r="AR15" s="15">
        <v>241</v>
      </c>
      <c r="AS15" s="15">
        <v>407</v>
      </c>
      <c r="AT15" s="15">
        <v>406</v>
      </c>
      <c r="AU15" s="15">
        <v>641</v>
      </c>
      <c r="AV15" s="15">
        <v>430</v>
      </c>
      <c r="AW15" s="15">
        <v>613</v>
      </c>
      <c r="AX15" s="15">
        <v>3328</v>
      </c>
      <c r="AY15" s="15">
        <v>539</v>
      </c>
      <c r="AZ15" s="15">
        <v>411</v>
      </c>
      <c r="BA15" s="15">
        <v>518</v>
      </c>
      <c r="BB15" s="15">
        <v>272</v>
      </c>
      <c r="BC15" s="15">
        <v>398</v>
      </c>
      <c r="BD15" s="15">
        <v>125</v>
      </c>
      <c r="BE15" s="15">
        <v>125</v>
      </c>
      <c r="BF15" s="15">
        <v>1187</v>
      </c>
      <c r="BG15" s="15">
        <v>40</v>
      </c>
      <c r="BH15" s="15">
        <v>311</v>
      </c>
    </row>
    <row r="16" spans="1:60" ht="34.5" customHeight="1">
      <c r="A16" s="3" t="s">
        <v>43</v>
      </c>
      <c r="B16" s="11" t="s">
        <v>107</v>
      </c>
      <c r="C16" s="19">
        <v>32</v>
      </c>
      <c r="D16" s="15">
        <v>28</v>
      </c>
      <c r="E16" s="15">
        <v>101</v>
      </c>
      <c r="F16" s="15">
        <v>122</v>
      </c>
      <c r="G16" s="15">
        <v>82</v>
      </c>
      <c r="H16" s="15">
        <v>118</v>
      </c>
      <c r="I16" s="15">
        <v>61</v>
      </c>
      <c r="J16" s="15">
        <v>5</v>
      </c>
      <c r="K16" s="15">
        <v>2</v>
      </c>
      <c r="L16" s="15">
        <v>258</v>
      </c>
      <c r="M16" s="15">
        <v>15</v>
      </c>
      <c r="N16" s="15">
        <v>90</v>
      </c>
      <c r="O16" s="15">
        <v>63</v>
      </c>
      <c r="P16" s="15">
        <v>70</v>
      </c>
      <c r="Q16" s="15">
        <v>126</v>
      </c>
      <c r="R16" s="15">
        <v>36</v>
      </c>
      <c r="S16" s="15">
        <v>18</v>
      </c>
      <c r="T16" s="15">
        <v>29</v>
      </c>
      <c r="U16" s="15">
        <v>55</v>
      </c>
      <c r="V16" s="15">
        <v>5</v>
      </c>
      <c r="W16" s="15">
        <v>10</v>
      </c>
      <c r="X16" s="15">
        <v>16</v>
      </c>
      <c r="Y16" s="15">
        <v>105</v>
      </c>
      <c r="Z16" s="15">
        <v>45</v>
      </c>
      <c r="AA16" s="15">
        <v>94</v>
      </c>
      <c r="AB16" s="15">
        <v>27</v>
      </c>
      <c r="AC16" s="15">
        <v>135</v>
      </c>
      <c r="AD16" s="15">
        <v>53</v>
      </c>
      <c r="AE16" s="15">
        <v>34</v>
      </c>
      <c r="AF16" s="15">
        <v>2</v>
      </c>
      <c r="AG16" s="15">
        <v>56</v>
      </c>
      <c r="AH16" s="15">
        <v>18</v>
      </c>
      <c r="AI16" s="15">
        <v>24</v>
      </c>
      <c r="AJ16" s="16">
        <v>52</v>
      </c>
      <c r="AK16" s="15">
        <v>50</v>
      </c>
      <c r="AL16" s="15">
        <v>43</v>
      </c>
      <c r="AM16" s="15">
        <v>0</v>
      </c>
      <c r="AN16" s="15">
        <v>34</v>
      </c>
      <c r="AO16" s="15">
        <v>25</v>
      </c>
      <c r="AP16" s="15">
        <v>66</v>
      </c>
      <c r="AQ16" s="15">
        <v>104</v>
      </c>
      <c r="AR16" s="15">
        <v>30</v>
      </c>
      <c r="AS16" s="15">
        <v>123</v>
      </c>
      <c r="AT16" s="15">
        <v>107</v>
      </c>
      <c r="AU16" s="15">
        <v>2</v>
      </c>
      <c r="AV16" s="15">
        <v>4</v>
      </c>
      <c r="AW16" s="15">
        <v>138</v>
      </c>
      <c r="AX16" s="15">
        <v>177</v>
      </c>
      <c r="AY16" s="15">
        <v>5</v>
      </c>
      <c r="AZ16" s="15">
        <v>58</v>
      </c>
      <c r="BA16" s="15">
        <v>73</v>
      </c>
      <c r="BB16" s="15">
        <v>25</v>
      </c>
      <c r="BC16" s="15">
        <v>98</v>
      </c>
      <c r="BD16" s="15">
        <v>5</v>
      </c>
      <c r="BE16" s="15">
        <v>73</v>
      </c>
      <c r="BF16" s="15">
        <v>434</v>
      </c>
      <c r="BG16" s="15">
        <v>25</v>
      </c>
      <c r="BH16" s="15">
        <v>46</v>
      </c>
    </row>
    <row r="17" spans="1:60" ht="44.25" customHeight="1">
      <c r="A17" s="3" t="s">
        <v>45</v>
      </c>
      <c r="B17" s="11" t="s">
        <v>108</v>
      </c>
      <c r="C17" s="19">
        <v>84</v>
      </c>
      <c r="D17" s="15">
        <v>3064</v>
      </c>
      <c r="E17" s="15">
        <v>392</v>
      </c>
      <c r="F17" s="15">
        <v>613</v>
      </c>
      <c r="G17" s="15">
        <v>105</v>
      </c>
      <c r="H17" s="15">
        <v>222</v>
      </c>
      <c r="I17" s="15">
        <v>181</v>
      </c>
      <c r="J17" s="15">
        <v>98</v>
      </c>
      <c r="K17" s="15">
        <v>508</v>
      </c>
      <c r="L17" s="15">
        <v>276</v>
      </c>
      <c r="M17" s="15">
        <v>209</v>
      </c>
      <c r="N17" s="15">
        <v>165</v>
      </c>
      <c r="O17" s="15">
        <v>211</v>
      </c>
      <c r="P17" s="15">
        <v>359</v>
      </c>
      <c r="Q17" s="15">
        <v>3578</v>
      </c>
      <c r="R17" s="15">
        <v>575</v>
      </c>
      <c r="S17" s="15">
        <v>133</v>
      </c>
      <c r="T17" s="15">
        <v>420</v>
      </c>
      <c r="U17" s="15">
        <v>202</v>
      </c>
      <c r="V17" s="15">
        <v>141</v>
      </c>
      <c r="W17" s="15">
        <v>362</v>
      </c>
      <c r="X17" s="15">
        <v>364</v>
      </c>
      <c r="Y17" s="15">
        <v>383</v>
      </c>
      <c r="Z17" s="15">
        <v>399</v>
      </c>
      <c r="AA17" s="15">
        <v>270</v>
      </c>
      <c r="AB17" s="15">
        <v>227</v>
      </c>
      <c r="AC17" s="15">
        <v>161</v>
      </c>
      <c r="AD17" s="15">
        <v>3041</v>
      </c>
      <c r="AE17" s="15">
        <v>330</v>
      </c>
      <c r="AF17" s="15">
        <v>387</v>
      </c>
      <c r="AG17" s="15">
        <v>260</v>
      </c>
      <c r="AH17" s="15">
        <v>172</v>
      </c>
      <c r="AI17" s="15">
        <v>572</v>
      </c>
      <c r="AJ17" s="16">
        <v>169</v>
      </c>
      <c r="AK17" s="15">
        <v>416</v>
      </c>
      <c r="AL17" s="15">
        <v>3233</v>
      </c>
      <c r="AM17" s="15">
        <v>843</v>
      </c>
      <c r="AN17" s="15">
        <v>206</v>
      </c>
      <c r="AO17" s="15">
        <v>534</v>
      </c>
      <c r="AP17" s="15">
        <v>354</v>
      </c>
      <c r="AQ17" s="15">
        <v>895</v>
      </c>
      <c r="AR17" s="15">
        <v>208</v>
      </c>
      <c r="AS17" s="15">
        <v>278</v>
      </c>
      <c r="AT17" s="15">
        <v>292</v>
      </c>
      <c r="AU17" s="15">
        <v>617</v>
      </c>
      <c r="AV17" s="15">
        <v>420</v>
      </c>
      <c r="AW17" s="15">
        <v>448</v>
      </c>
      <c r="AX17" s="15">
        <v>2943</v>
      </c>
      <c r="AY17" s="15">
        <v>531</v>
      </c>
      <c r="AZ17" s="15">
        <v>348</v>
      </c>
      <c r="BA17" s="15">
        <v>440</v>
      </c>
      <c r="BB17" s="15">
        <v>241</v>
      </c>
      <c r="BC17" s="15">
        <v>297</v>
      </c>
      <c r="BD17" s="15">
        <v>118</v>
      </c>
      <c r="BE17" s="15">
        <v>48</v>
      </c>
      <c r="BF17" s="15">
        <v>734</v>
      </c>
      <c r="BG17" s="15">
        <v>15</v>
      </c>
      <c r="BH17" s="15">
        <v>259</v>
      </c>
    </row>
    <row r="18" spans="1:60" ht="24.75" customHeight="1">
      <c r="A18" s="3" t="s">
        <v>47</v>
      </c>
      <c r="B18" s="11" t="s">
        <v>109</v>
      </c>
      <c r="C18" s="19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6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</row>
    <row r="19" spans="1:60" ht="15" customHeight="1">
      <c r="A19" s="3" t="s">
        <v>51</v>
      </c>
      <c r="B19" s="11" t="s">
        <v>110</v>
      </c>
      <c r="C19" s="19">
        <v>0</v>
      </c>
      <c r="D19" s="15">
        <v>265</v>
      </c>
      <c r="E19" s="15">
        <v>20</v>
      </c>
      <c r="F19" s="15">
        <v>28</v>
      </c>
      <c r="G19" s="15">
        <v>3</v>
      </c>
      <c r="H19" s="15">
        <v>7</v>
      </c>
      <c r="I19" s="15">
        <v>6</v>
      </c>
      <c r="J19" s="15">
        <v>0</v>
      </c>
      <c r="K19" s="15">
        <v>50</v>
      </c>
      <c r="L19" s="15">
        <v>13</v>
      </c>
      <c r="M19" s="15">
        <v>5</v>
      </c>
      <c r="N19" s="15">
        <v>4</v>
      </c>
      <c r="O19" s="15">
        <v>2</v>
      </c>
      <c r="P19" s="15">
        <v>9</v>
      </c>
      <c r="Q19" s="15">
        <v>205</v>
      </c>
      <c r="R19" s="15">
        <v>6</v>
      </c>
      <c r="S19" s="15">
        <v>3</v>
      </c>
      <c r="T19" s="15">
        <v>4</v>
      </c>
      <c r="U19" s="15">
        <v>3</v>
      </c>
      <c r="V19" s="15">
        <v>3</v>
      </c>
      <c r="W19" s="15">
        <v>2</v>
      </c>
      <c r="X19" s="15">
        <v>8</v>
      </c>
      <c r="Y19" s="15">
        <v>4</v>
      </c>
      <c r="Z19" s="15">
        <v>3</v>
      </c>
      <c r="AA19" s="15">
        <v>4</v>
      </c>
      <c r="AB19" s="15">
        <v>7</v>
      </c>
      <c r="AC19" s="15">
        <v>2</v>
      </c>
      <c r="AD19" s="15">
        <v>172</v>
      </c>
      <c r="AE19" s="15">
        <v>5</v>
      </c>
      <c r="AF19" s="15">
        <v>7</v>
      </c>
      <c r="AG19" s="15">
        <v>6</v>
      </c>
      <c r="AH19" s="15">
        <v>2</v>
      </c>
      <c r="AI19" s="15">
        <v>3</v>
      </c>
      <c r="AJ19" s="16">
        <v>2</v>
      </c>
      <c r="AK19" s="15">
        <v>4</v>
      </c>
      <c r="AL19" s="15">
        <v>236</v>
      </c>
      <c r="AM19" s="15">
        <v>22</v>
      </c>
      <c r="AN19" s="15">
        <v>2</v>
      </c>
      <c r="AO19" s="15">
        <v>5</v>
      </c>
      <c r="AP19" s="15">
        <v>3</v>
      </c>
      <c r="AQ19" s="15">
        <v>5</v>
      </c>
      <c r="AR19" s="15">
        <v>3</v>
      </c>
      <c r="AS19" s="15">
        <v>6</v>
      </c>
      <c r="AT19" s="15">
        <v>7</v>
      </c>
      <c r="AU19" s="15">
        <v>22</v>
      </c>
      <c r="AV19" s="15">
        <v>6</v>
      </c>
      <c r="AW19" s="15">
        <v>27</v>
      </c>
      <c r="AX19" s="15">
        <v>208</v>
      </c>
      <c r="AY19" s="15">
        <v>3</v>
      </c>
      <c r="AZ19" s="15">
        <v>5</v>
      </c>
      <c r="BA19" s="15">
        <v>5</v>
      </c>
      <c r="BB19" s="15">
        <v>6</v>
      </c>
      <c r="BC19" s="15">
        <v>3</v>
      </c>
      <c r="BD19" s="15">
        <v>2</v>
      </c>
      <c r="BE19" s="15">
        <v>4</v>
      </c>
      <c r="BF19" s="15">
        <v>19</v>
      </c>
      <c r="BG19" s="15">
        <v>0</v>
      </c>
      <c r="BH19" s="15">
        <v>6</v>
      </c>
    </row>
    <row r="20" spans="1:60" ht="15" customHeight="1">
      <c r="A20" s="2" t="s">
        <v>111</v>
      </c>
      <c r="B20" s="11" t="s">
        <v>112</v>
      </c>
      <c r="C20" s="19">
        <v>142806</v>
      </c>
      <c r="D20" s="15">
        <v>402947</v>
      </c>
      <c r="E20" s="15">
        <v>372081</v>
      </c>
      <c r="F20" s="15">
        <v>663126</v>
      </c>
      <c r="G20" s="15">
        <v>276874</v>
      </c>
      <c r="H20" s="15">
        <v>224522</v>
      </c>
      <c r="I20" s="15">
        <v>427092</v>
      </c>
      <c r="J20" s="15">
        <v>392217</v>
      </c>
      <c r="K20" s="15">
        <v>35007</v>
      </c>
      <c r="L20" s="15">
        <v>297938</v>
      </c>
      <c r="M20" s="15">
        <v>749969</v>
      </c>
      <c r="N20" s="15">
        <v>201492</v>
      </c>
      <c r="O20" s="15">
        <v>149437</v>
      </c>
      <c r="P20" s="15">
        <v>164653</v>
      </c>
      <c r="Q20" s="15">
        <v>528540</v>
      </c>
      <c r="R20" s="15">
        <v>394798</v>
      </c>
      <c r="S20" s="15">
        <v>107003</v>
      </c>
      <c r="T20" s="15">
        <v>542011</v>
      </c>
      <c r="U20" s="15">
        <v>185608</v>
      </c>
      <c r="V20" s="15">
        <v>56896</v>
      </c>
      <c r="W20" s="15">
        <v>321984</v>
      </c>
      <c r="X20" s="15">
        <v>189954</v>
      </c>
      <c r="Y20" s="15">
        <v>338223</v>
      </c>
      <c r="Z20" s="15">
        <v>250095</v>
      </c>
      <c r="AA20" s="15">
        <v>171409</v>
      </c>
      <c r="AB20" s="15">
        <v>101995</v>
      </c>
      <c r="AC20" s="15">
        <v>180651</v>
      </c>
      <c r="AD20" s="15">
        <v>376419</v>
      </c>
      <c r="AE20" s="15">
        <v>154353</v>
      </c>
      <c r="AF20" s="15">
        <v>13024</v>
      </c>
      <c r="AG20" s="15">
        <v>516290</v>
      </c>
      <c r="AH20" s="15">
        <v>66767</v>
      </c>
      <c r="AI20" s="15">
        <v>132599</v>
      </c>
      <c r="AJ20" s="16">
        <v>202477</v>
      </c>
      <c r="AK20" s="15">
        <v>217997</v>
      </c>
      <c r="AL20" s="15">
        <v>459178</v>
      </c>
      <c r="AM20" s="15">
        <v>47408</v>
      </c>
      <c r="AN20" s="15">
        <v>85541</v>
      </c>
      <c r="AO20" s="15">
        <v>253227</v>
      </c>
      <c r="AP20" s="15">
        <v>180807</v>
      </c>
      <c r="AQ20" s="15">
        <v>404423</v>
      </c>
      <c r="AR20" s="15">
        <v>215193</v>
      </c>
      <c r="AS20" s="15">
        <v>359305</v>
      </c>
      <c r="AT20" s="15">
        <v>558406</v>
      </c>
      <c r="AU20" s="15">
        <v>25913</v>
      </c>
      <c r="AV20" s="15">
        <v>18947</v>
      </c>
      <c r="AW20" s="15">
        <v>506962</v>
      </c>
      <c r="AX20" s="15">
        <v>802541</v>
      </c>
      <c r="AY20" s="15">
        <v>21789</v>
      </c>
      <c r="AZ20" s="15">
        <v>503343</v>
      </c>
      <c r="BA20" s="15">
        <v>497090</v>
      </c>
      <c r="BB20" s="15">
        <v>456638</v>
      </c>
      <c r="BC20" s="15">
        <v>364221</v>
      </c>
      <c r="BD20" s="15">
        <v>5349</v>
      </c>
      <c r="BE20" s="15">
        <v>310276</v>
      </c>
      <c r="BF20" s="15">
        <v>861122</v>
      </c>
      <c r="BG20" s="15">
        <v>82077</v>
      </c>
      <c r="BH20" s="15">
        <v>328355</v>
      </c>
    </row>
    <row r="21" spans="1:60" ht="15" customHeight="1">
      <c r="A21" s="2" t="s">
        <v>113</v>
      </c>
      <c r="B21" s="11" t="s">
        <v>114</v>
      </c>
      <c r="C21" s="19">
        <v>340</v>
      </c>
      <c r="D21" s="15">
        <v>2468</v>
      </c>
      <c r="E21" s="15">
        <v>675</v>
      </c>
      <c r="F21" s="15">
        <v>1145</v>
      </c>
      <c r="G21" s="15">
        <v>397</v>
      </c>
      <c r="H21" s="15">
        <v>531</v>
      </c>
      <c r="I21" s="15">
        <v>489</v>
      </c>
      <c r="J21" s="15">
        <v>463</v>
      </c>
      <c r="K21" s="15">
        <v>203</v>
      </c>
      <c r="L21" s="15">
        <v>724</v>
      </c>
      <c r="M21" s="15">
        <v>253</v>
      </c>
      <c r="N21" s="15">
        <v>355</v>
      </c>
      <c r="O21" s="15">
        <v>370</v>
      </c>
      <c r="P21" s="15">
        <v>296</v>
      </c>
      <c r="Q21" s="15">
        <v>1541</v>
      </c>
      <c r="R21" s="15">
        <v>610</v>
      </c>
      <c r="S21" s="15">
        <v>156</v>
      </c>
      <c r="T21" s="15">
        <v>412</v>
      </c>
      <c r="U21" s="15">
        <v>362</v>
      </c>
      <c r="V21" s="15">
        <v>133</v>
      </c>
      <c r="W21" s="15">
        <v>385</v>
      </c>
      <c r="X21" s="15">
        <v>441</v>
      </c>
      <c r="Y21" s="15">
        <v>360</v>
      </c>
      <c r="Z21" s="15">
        <v>188</v>
      </c>
      <c r="AA21" s="15">
        <v>223</v>
      </c>
      <c r="AB21" s="15">
        <v>265</v>
      </c>
      <c r="AC21" s="15">
        <v>337</v>
      </c>
      <c r="AD21" s="15">
        <v>1938</v>
      </c>
      <c r="AE21" s="15">
        <v>263</v>
      </c>
      <c r="AF21" s="15">
        <v>41</v>
      </c>
      <c r="AG21" s="15">
        <v>411</v>
      </c>
      <c r="AH21" s="15">
        <v>187</v>
      </c>
      <c r="AI21" s="15">
        <v>341</v>
      </c>
      <c r="AJ21" s="16">
        <v>266</v>
      </c>
      <c r="AK21" s="15">
        <v>104</v>
      </c>
      <c r="AL21" s="15">
        <v>1688</v>
      </c>
      <c r="AM21" s="15">
        <v>174</v>
      </c>
      <c r="AN21" s="15">
        <v>255</v>
      </c>
      <c r="AO21" s="15">
        <v>342</v>
      </c>
      <c r="AP21" s="15">
        <v>435</v>
      </c>
      <c r="AQ21" s="15">
        <v>790</v>
      </c>
      <c r="AR21" s="15">
        <v>252</v>
      </c>
      <c r="AS21" s="15">
        <v>545</v>
      </c>
      <c r="AT21" s="15">
        <v>686</v>
      </c>
      <c r="AU21" s="15">
        <v>95</v>
      </c>
      <c r="AV21" s="15">
        <v>60</v>
      </c>
      <c r="AW21" s="15">
        <v>656</v>
      </c>
      <c r="AX21" s="15">
        <v>2315</v>
      </c>
      <c r="AY21" s="15">
        <v>66</v>
      </c>
      <c r="AZ21" s="15">
        <v>699</v>
      </c>
      <c r="BA21" s="15">
        <v>630</v>
      </c>
      <c r="BB21" s="15">
        <v>376</v>
      </c>
      <c r="BC21" s="15">
        <v>472</v>
      </c>
      <c r="BD21" s="15">
        <v>17</v>
      </c>
      <c r="BE21" s="15">
        <v>301</v>
      </c>
      <c r="BF21" s="15">
        <v>1066</v>
      </c>
      <c r="BG21" s="15">
        <v>173</v>
      </c>
      <c r="BH21" s="15">
        <v>295</v>
      </c>
    </row>
    <row r="22" spans="1:60" ht="34.5" customHeight="1">
      <c r="A22" s="3" t="s">
        <v>43</v>
      </c>
      <c r="B22" s="11" t="s">
        <v>115</v>
      </c>
      <c r="C22" s="19">
        <v>331</v>
      </c>
      <c r="D22" s="15">
        <v>32</v>
      </c>
      <c r="E22" s="15">
        <v>485</v>
      </c>
      <c r="F22" s="15">
        <v>936</v>
      </c>
      <c r="G22" s="15">
        <v>294</v>
      </c>
      <c r="H22" s="15">
        <v>416</v>
      </c>
      <c r="I22" s="15">
        <v>441</v>
      </c>
      <c r="J22" s="15">
        <v>422</v>
      </c>
      <c r="K22" s="15">
        <v>0</v>
      </c>
      <c r="L22" s="15">
        <v>654</v>
      </c>
      <c r="M22" s="15">
        <v>201</v>
      </c>
      <c r="N22" s="15">
        <v>300</v>
      </c>
      <c r="O22" s="15">
        <v>358</v>
      </c>
      <c r="P22" s="15">
        <v>261</v>
      </c>
      <c r="Q22" s="15">
        <v>738</v>
      </c>
      <c r="R22" s="15">
        <v>540</v>
      </c>
      <c r="S22" s="15">
        <v>151</v>
      </c>
      <c r="T22" s="15">
        <v>380</v>
      </c>
      <c r="U22" s="15">
        <v>354</v>
      </c>
      <c r="V22" s="15">
        <v>129</v>
      </c>
      <c r="W22" s="15">
        <v>359</v>
      </c>
      <c r="X22" s="15">
        <v>427</v>
      </c>
      <c r="Y22" s="15">
        <v>324</v>
      </c>
      <c r="Z22" s="15">
        <v>91</v>
      </c>
      <c r="AA22" s="15">
        <v>183</v>
      </c>
      <c r="AB22" s="15">
        <v>205</v>
      </c>
      <c r="AC22" s="15">
        <v>315</v>
      </c>
      <c r="AD22" s="15">
        <v>144</v>
      </c>
      <c r="AE22" s="15">
        <v>198</v>
      </c>
      <c r="AF22" s="15">
        <v>4</v>
      </c>
      <c r="AG22" s="15">
        <v>357</v>
      </c>
      <c r="AH22" s="15">
        <v>161</v>
      </c>
      <c r="AI22" s="15">
        <v>208</v>
      </c>
      <c r="AJ22" s="16">
        <v>249</v>
      </c>
      <c r="AK22" s="15">
        <v>59</v>
      </c>
      <c r="AL22" s="15">
        <v>331</v>
      </c>
      <c r="AM22" s="15">
        <v>0</v>
      </c>
      <c r="AN22" s="15">
        <v>226</v>
      </c>
      <c r="AO22" s="15">
        <v>271</v>
      </c>
      <c r="AP22" s="15">
        <v>377</v>
      </c>
      <c r="AQ22" s="15">
        <v>636</v>
      </c>
      <c r="AR22" s="15">
        <v>209</v>
      </c>
      <c r="AS22" s="15">
        <v>476</v>
      </c>
      <c r="AT22" s="15">
        <v>598</v>
      </c>
      <c r="AU22" s="15">
        <v>0</v>
      </c>
      <c r="AV22" s="15">
        <v>6</v>
      </c>
      <c r="AW22" s="15">
        <v>590</v>
      </c>
      <c r="AX22" s="15">
        <v>717</v>
      </c>
      <c r="AY22" s="15">
        <v>8</v>
      </c>
      <c r="AZ22" s="15">
        <v>591</v>
      </c>
      <c r="BA22" s="15">
        <v>546</v>
      </c>
      <c r="BB22" s="15">
        <v>356</v>
      </c>
      <c r="BC22" s="15">
        <v>420</v>
      </c>
      <c r="BD22" s="15">
        <v>1</v>
      </c>
      <c r="BE22" s="15">
        <v>272</v>
      </c>
      <c r="BF22" s="15">
        <v>838</v>
      </c>
      <c r="BG22" s="15">
        <v>171</v>
      </c>
      <c r="BH22" s="15">
        <v>263</v>
      </c>
    </row>
    <row r="23" spans="1:60" ht="44.25" customHeight="1">
      <c r="A23" s="3" t="s">
        <v>45</v>
      </c>
      <c r="B23" s="11" t="s">
        <v>116</v>
      </c>
      <c r="C23" s="19">
        <v>9</v>
      </c>
      <c r="D23" s="15">
        <v>765</v>
      </c>
      <c r="E23" s="15">
        <v>141</v>
      </c>
      <c r="F23" s="15">
        <v>96</v>
      </c>
      <c r="G23" s="15">
        <v>35</v>
      </c>
      <c r="H23" s="15">
        <v>62</v>
      </c>
      <c r="I23" s="15">
        <v>41</v>
      </c>
      <c r="J23" s="15">
        <v>41</v>
      </c>
      <c r="K23" s="15">
        <v>74</v>
      </c>
      <c r="L23" s="15">
        <v>58</v>
      </c>
      <c r="M23" s="15">
        <v>41</v>
      </c>
      <c r="N23" s="15">
        <v>50</v>
      </c>
      <c r="O23" s="15">
        <v>7</v>
      </c>
      <c r="P23" s="15">
        <v>22</v>
      </c>
      <c r="Q23" s="15">
        <v>353</v>
      </c>
      <c r="R23" s="15">
        <v>66</v>
      </c>
      <c r="S23" s="15">
        <v>4</v>
      </c>
      <c r="T23" s="15">
        <v>29</v>
      </c>
      <c r="U23" s="15">
        <v>7</v>
      </c>
      <c r="V23" s="15">
        <v>3</v>
      </c>
      <c r="W23" s="15">
        <v>25</v>
      </c>
      <c r="X23" s="15">
        <v>9</v>
      </c>
      <c r="Y23" s="15">
        <v>32</v>
      </c>
      <c r="Z23" s="15">
        <v>94</v>
      </c>
      <c r="AA23" s="15">
        <v>37</v>
      </c>
      <c r="AB23" s="15">
        <v>46</v>
      </c>
      <c r="AC23" s="15">
        <v>21</v>
      </c>
      <c r="AD23" s="15">
        <v>636</v>
      </c>
      <c r="AE23" s="15">
        <v>62</v>
      </c>
      <c r="AF23" s="15">
        <v>32</v>
      </c>
      <c r="AG23" s="15">
        <v>35</v>
      </c>
      <c r="AH23" s="15">
        <v>25</v>
      </c>
      <c r="AI23" s="15">
        <v>124</v>
      </c>
      <c r="AJ23" s="16">
        <v>15</v>
      </c>
      <c r="AK23" s="15">
        <v>40</v>
      </c>
      <c r="AL23" s="15">
        <v>610</v>
      </c>
      <c r="AM23" s="15">
        <v>129</v>
      </c>
      <c r="AN23" s="15">
        <v>26</v>
      </c>
      <c r="AO23" s="15">
        <v>57</v>
      </c>
      <c r="AP23" s="15">
        <v>39</v>
      </c>
      <c r="AQ23" s="15">
        <v>145</v>
      </c>
      <c r="AR23" s="15">
        <v>38</v>
      </c>
      <c r="AS23" s="15">
        <v>50</v>
      </c>
      <c r="AT23" s="15">
        <v>79</v>
      </c>
      <c r="AU23" s="15">
        <v>67</v>
      </c>
      <c r="AV23" s="15">
        <v>49</v>
      </c>
      <c r="AW23" s="15">
        <v>47</v>
      </c>
      <c r="AX23" s="15">
        <v>769</v>
      </c>
      <c r="AY23" s="15">
        <v>55</v>
      </c>
      <c r="AZ23" s="15">
        <v>77</v>
      </c>
      <c r="BA23" s="15">
        <v>75</v>
      </c>
      <c r="BB23" s="15">
        <v>17</v>
      </c>
      <c r="BC23" s="15">
        <v>47</v>
      </c>
      <c r="BD23" s="15">
        <v>14</v>
      </c>
      <c r="BE23" s="15">
        <v>18</v>
      </c>
      <c r="BF23" s="15">
        <v>171</v>
      </c>
      <c r="BG23" s="15">
        <v>2</v>
      </c>
      <c r="BH23" s="15">
        <v>23</v>
      </c>
    </row>
    <row r="24" spans="1:60" ht="24.75" customHeight="1">
      <c r="A24" s="3" t="s">
        <v>47</v>
      </c>
      <c r="B24" s="11" t="s">
        <v>117</v>
      </c>
      <c r="C24" s="19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6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</row>
    <row r="25" spans="1:60" ht="15" customHeight="1">
      <c r="A25" s="3" t="s">
        <v>51</v>
      </c>
      <c r="B25" s="11" t="s">
        <v>118</v>
      </c>
      <c r="C25" s="19">
        <v>0</v>
      </c>
      <c r="D25" s="15">
        <v>1671</v>
      </c>
      <c r="E25" s="15">
        <v>49</v>
      </c>
      <c r="F25" s="15">
        <v>113</v>
      </c>
      <c r="G25" s="15">
        <v>68</v>
      </c>
      <c r="H25" s="15">
        <v>53</v>
      </c>
      <c r="I25" s="15">
        <v>7</v>
      </c>
      <c r="J25" s="15">
        <v>0</v>
      </c>
      <c r="K25" s="15">
        <v>129</v>
      </c>
      <c r="L25" s="15">
        <v>12</v>
      </c>
      <c r="M25" s="15">
        <v>11</v>
      </c>
      <c r="N25" s="15">
        <v>5</v>
      </c>
      <c r="O25" s="15">
        <v>5</v>
      </c>
      <c r="P25" s="15">
        <v>13</v>
      </c>
      <c r="Q25" s="15">
        <v>450</v>
      </c>
      <c r="R25" s="15">
        <v>4</v>
      </c>
      <c r="S25" s="15">
        <v>1</v>
      </c>
      <c r="T25" s="15">
        <v>3</v>
      </c>
      <c r="U25" s="15">
        <v>1</v>
      </c>
      <c r="V25" s="15">
        <v>1</v>
      </c>
      <c r="W25" s="15">
        <v>1</v>
      </c>
      <c r="X25" s="15">
        <v>5</v>
      </c>
      <c r="Y25" s="15">
        <v>4</v>
      </c>
      <c r="Z25" s="15">
        <v>3</v>
      </c>
      <c r="AA25" s="15">
        <v>3</v>
      </c>
      <c r="AB25" s="15">
        <v>14</v>
      </c>
      <c r="AC25" s="15">
        <v>1</v>
      </c>
      <c r="AD25" s="15">
        <v>1158</v>
      </c>
      <c r="AE25" s="15">
        <v>3</v>
      </c>
      <c r="AF25" s="15">
        <v>5</v>
      </c>
      <c r="AG25" s="15">
        <v>19</v>
      </c>
      <c r="AH25" s="15">
        <v>1</v>
      </c>
      <c r="AI25" s="15">
        <v>9</v>
      </c>
      <c r="AJ25" s="16">
        <v>2</v>
      </c>
      <c r="AK25" s="15">
        <v>5</v>
      </c>
      <c r="AL25" s="15">
        <v>747</v>
      </c>
      <c r="AM25" s="15">
        <v>45</v>
      </c>
      <c r="AN25" s="15">
        <v>3</v>
      </c>
      <c r="AO25" s="15">
        <v>14</v>
      </c>
      <c r="AP25" s="15">
        <v>19</v>
      </c>
      <c r="AQ25" s="15">
        <v>9</v>
      </c>
      <c r="AR25" s="15">
        <v>5</v>
      </c>
      <c r="AS25" s="15">
        <v>19</v>
      </c>
      <c r="AT25" s="15">
        <v>9</v>
      </c>
      <c r="AU25" s="15">
        <v>28</v>
      </c>
      <c r="AV25" s="15">
        <v>5</v>
      </c>
      <c r="AW25" s="15">
        <v>19</v>
      </c>
      <c r="AX25" s="15">
        <v>829</v>
      </c>
      <c r="AY25" s="15">
        <v>3</v>
      </c>
      <c r="AZ25" s="15">
        <v>31</v>
      </c>
      <c r="BA25" s="15">
        <v>9</v>
      </c>
      <c r="BB25" s="15">
        <v>3</v>
      </c>
      <c r="BC25" s="15">
        <v>5</v>
      </c>
      <c r="BD25" s="15">
        <v>2</v>
      </c>
      <c r="BE25" s="15">
        <v>11</v>
      </c>
      <c r="BF25" s="15">
        <v>57</v>
      </c>
      <c r="BG25" s="15">
        <v>0</v>
      </c>
      <c r="BH25" s="15">
        <v>9</v>
      </c>
    </row>
    <row r="26" spans="1:60" ht="15" customHeight="1">
      <c r="A26" s="3" t="s">
        <v>119</v>
      </c>
      <c r="B26" s="11" t="s">
        <v>120</v>
      </c>
      <c r="C26" s="19">
        <v>1</v>
      </c>
      <c r="D26" s="15">
        <v>29</v>
      </c>
      <c r="E26" s="15">
        <v>5</v>
      </c>
      <c r="F26" s="15">
        <v>16</v>
      </c>
      <c r="G26" s="15">
        <v>1</v>
      </c>
      <c r="H26" s="15">
        <v>3</v>
      </c>
      <c r="I26" s="15">
        <v>4</v>
      </c>
      <c r="J26" s="15">
        <v>2</v>
      </c>
      <c r="K26" s="15">
        <v>8</v>
      </c>
      <c r="L26" s="15">
        <v>4</v>
      </c>
      <c r="M26" s="15">
        <v>4</v>
      </c>
      <c r="N26" s="15">
        <v>3</v>
      </c>
      <c r="O26" s="15">
        <v>2</v>
      </c>
      <c r="P26" s="15">
        <v>6</v>
      </c>
      <c r="Q26" s="15">
        <v>52</v>
      </c>
      <c r="R26" s="15">
        <v>8</v>
      </c>
      <c r="S26" s="15">
        <v>1</v>
      </c>
      <c r="T26" s="15">
        <v>6</v>
      </c>
      <c r="U26" s="15">
        <v>1</v>
      </c>
      <c r="V26" s="15">
        <v>1</v>
      </c>
      <c r="W26" s="15">
        <v>5</v>
      </c>
      <c r="X26" s="15">
        <v>2</v>
      </c>
      <c r="Y26" s="15">
        <v>6</v>
      </c>
      <c r="Z26" s="15">
        <v>7</v>
      </c>
      <c r="AA26" s="15">
        <v>4</v>
      </c>
      <c r="AB26" s="15">
        <v>3</v>
      </c>
      <c r="AC26" s="15">
        <v>1</v>
      </c>
      <c r="AD26" s="15">
        <v>36</v>
      </c>
      <c r="AE26" s="15">
        <v>7</v>
      </c>
      <c r="AF26" s="15">
        <v>10</v>
      </c>
      <c r="AG26" s="15">
        <v>5</v>
      </c>
      <c r="AH26" s="15">
        <v>3</v>
      </c>
      <c r="AI26" s="15">
        <v>9</v>
      </c>
      <c r="AJ26" s="16">
        <v>1</v>
      </c>
      <c r="AK26" s="15">
        <v>9</v>
      </c>
      <c r="AL26" s="15">
        <v>32</v>
      </c>
      <c r="AM26" s="15">
        <v>11</v>
      </c>
      <c r="AN26" s="15">
        <v>2</v>
      </c>
      <c r="AO26" s="15">
        <v>7</v>
      </c>
      <c r="AP26" s="15">
        <v>4</v>
      </c>
      <c r="AQ26" s="15">
        <v>12</v>
      </c>
      <c r="AR26" s="15">
        <v>3</v>
      </c>
      <c r="AS26" s="15">
        <v>4</v>
      </c>
      <c r="AT26" s="15">
        <v>3</v>
      </c>
      <c r="AU26" s="15">
        <v>21</v>
      </c>
      <c r="AV26" s="15">
        <v>10</v>
      </c>
      <c r="AW26" s="15">
        <v>8</v>
      </c>
      <c r="AX26" s="15">
        <v>38</v>
      </c>
      <c r="AY26" s="15">
        <v>18</v>
      </c>
      <c r="AZ26" s="15">
        <v>5</v>
      </c>
      <c r="BA26" s="15">
        <v>7</v>
      </c>
      <c r="BB26" s="15">
        <v>4</v>
      </c>
      <c r="BC26" s="15">
        <v>5</v>
      </c>
      <c r="BD26" s="15">
        <v>3</v>
      </c>
      <c r="BE26" s="15">
        <v>1</v>
      </c>
      <c r="BF26" s="15">
        <v>9</v>
      </c>
      <c r="BG26" s="15">
        <v>0</v>
      </c>
      <c r="BH26" s="15">
        <v>5</v>
      </c>
    </row>
    <row r="27" spans="1:60" ht="24.75" customHeight="1">
      <c r="A27" s="2" t="s">
        <v>121</v>
      </c>
      <c r="B27" s="11" t="s">
        <v>122</v>
      </c>
      <c r="C27" s="19">
        <v>0</v>
      </c>
      <c r="D27" s="15">
        <v>1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 t="s">
        <v>391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 t="s">
        <v>391</v>
      </c>
      <c r="AB27" s="15">
        <v>0</v>
      </c>
      <c r="AC27" s="15">
        <v>2</v>
      </c>
      <c r="AD27" s="15">
        <v>3</v>
      </c>
      <c r="AE27" s="15" t="s">
        <v>391</v>
      </c>
      <c r="AF27" s="15" t="s">
        <v>391</v>
      </c>
      <c r="AG27" s="15" t="s">
        <v>391</v>
      </c>
      <c r="AH27" s="15">
        <v>0</v>
      </c>
      <c r="AI27" s="15">
        <v>0</v>
      </c>
      <c r="AJ27" s="16">
        <v>0</v>
      </c>
      <c r="AK27" s="15">
        <v>0</v>
      </c>
      <c r="AL27" s="15" t="s">
        <v>391</v>
      </c>
      <c r="AM27" s="15">
        <v>0</v>
      </c>
      <c r="AN27" s="15">
        <v>0</v>
      </c>
      <c r="AO27" s="15">
        <v>0</v>
      </c>
      <c r="AP27" s="15">
        <v>2</v>
      </c>
      <c r="AQ27" s="15">
        <v>5</v>
      </c>
      <c r="AR27" s="15">
        <v>0</v>
      </c>
      <c r="AS27" s="15">
        <v>0</v>
      </c>
      <c r="AT27" s="15">
        <v>0</v>
      </c>
      <c r="AU27" s="15" t="s">
        <v>391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</row>
    <row r="28" spans="1:60" ht="15" customHeight="1">
      <c r="A28" s="3" t="s">
        <v>94</v>
      </c>
      <c r="B28" s="11" t="s">
        <v>123</v>
      </c>
      <c r="C28" s="19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 t="s">
        <v>391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 t="s">
        <v>391</v>
      </c>
      <c r="AB28" s="15">
        <v>0</v>
      </c>
      <c r="AC28" s="15">
        <v>0</v>
      </c>
      <c r="AD28" s="15">
        <v>0</v>
      </c>
      <c r="AE28" s="15" t="s">
        <v>391</v>
      </c>
      <c r="AF28" s="15" t="s">
        <v>391</v>
      </c>
      <c r="AG28" s="15" t="s">
        <v>391</v>
      </c>
      <c r="AH28" s="15">
        <v>0</v>
      </c>
      <c r="AI28" s="15">
        <v>0</v>
      </c>
      <c r="AJ28" s="16">
        <v>0</v>
      </c>
      <c r="AK28" s="15">
        <v>0</v>
      </c>
      <c r="AL28" s="15" t="s">
        <v>391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 t="s">
        <v>391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</row>
    <row r="29" spans="1:60" ht="15" customHeight="1">
      <c r="A29" s="3" t="s">
        <v>96</v>
      </c>
      <c r="B29" s="11" t="s">
        <v>124</v>
      </c>
      <c r="C29" s="19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 t="s">
        <v>391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 t="s">
        <v>391</v>
      </c>
      <c r="AB29" s="15">
        <v>0</v>
      </c>
      <c r="AC29" s="15">
        <v>0</v>
      </c>
      <c r="AD29" s="15">
        <v>0</v>
      </c>
      <c r="AE29" s="15" t="s">
        <v>391</v>
      </c>
      <c r="AF29" s="15" t="s">
        <v>391</v>
      </c>
      <c r="AG29" s="15" t="s">
        <v>391</v>
      </c>
      <c r="AH29" s="15">
        <v>0</v>
      </c>
      <c r="AI29" s="15">
        <v>0</v>
      </c>
      <c r="AJ29" s="16">
        <v>0</v>
      </c>
      <c r="AK29" s="15">
        <v>0</v>
      </c>
      <c r="AL29" s="15" t="s">
        <v>391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 t="s">
        <v>391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</row>
    <row r="30" spans="1:60" ht="15" customHeight="1">
      <c r="A30" s="4" t="s">
        <v>98</v>
      </c>
      <c r="B30" s="11" t="s">
        <v>125</v>
      </c>
      <c r="C30" s="19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 t="s">
        <v>391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 t="s">
        <v>391</v>
      </c>
      <c r="AB30" s="15">
        <v>0</v>
      </c>
      <c r="AC30" s="15">
        <v>0</v>
      </c>
      <c r="AD30" s="15">
        <v>0</v>
      </c>
      <c r="AE30" s="15" t="s">
        <v>391</v>
      </c>
      <c r="AF30" s="15" t="s">
        <v>391</v>
      </c>
      <c r="AG30" s="15" t="s">
        <v>391</v>
      </c>
      <c r="AH30" s="15">
        <v>0</v>
      </c>
      <c r="AI30" s="15">
        <v>0</v>
      </c>
      <c r="AJ30" s="16">
        <v>0</v>
      </c>
      <c r="AK30" s="15">
        <v>0</v>
      </c>
      <c r="AL30" s="15" t="s">
        <v>391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 t="s">
        <v>391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</row>
    <row r="31" spans="1:60" ht="15" customHeight="1">
      <c r="A31" s="4" t="s">
        <v>100</v>
      </c>
      <c r="B31" s="11" t="s">
        <v>126</v>
      </c>
      <c r="C31" s="19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 t="s">
        <v>391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 t="s">
        <v>391</v>
      </c>
      <c r="AB31" s="15">
        <v>0</v>
      </c>
      <c r="AC31" s="15">
        <v>0</v>
      </c>
      <c r="AD31" s="15">
        <v>0</v>
      </c>
      <c r="AE31" s="15" t="s">
        <v>391</v>
      </c>
      <c r="AF31" s="15" t="s">
        <v>391</v>
      </c>
      <c r="AG31" s="15" t="s">
        <v>391</v>
      </c>
      <c r="AH31" s="15">
        <v>0</v>
      </c>
      <c r="AI31" s="15">
        <v>0</v>
      </c>
      <c r="AJ31" s="16">
        <v>0</v>
      </c>
      <c r="AK31" s="15">
        <v>0</v>
      </c>
      <c r="AL31" s="15" t="s">
        <v>391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 t="s">
        <v>391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</row>
    <row r="32" spans="1:60" ht="34.5" customHeight="1">
      <c r="A32" s="3" t="s">
        <v>81</v>
      </c>
      <c r="B32" s="11" t="s">
        <v>127</v>
      </c>
      <c r="C32" s="19">
        <v>0</v>
      </c>
      <c r="D32" s="15">
        <v>1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 t="s">
        <v>391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21">
        <v>0</v>
      </c>
      <c r="Y32" s="21">
        <v>0</v>
      </c>
      <c r="Z32" s="21">
        <v>0</v>
      </c>
      <c r="AA32" s="21" t="s">
        <v>391</v>
      </c>
      <c r="AB32" s="21">
        <v>0</v>
      </c>
      <c r="AC32" s="21">
        <v>2</v>
      </c>
      <c r="AD32" s="21">
        <v>3</v>
      </c>
      <c r="AE32" s="21" t="s">
        <v>391</v>
      </c>
      <c r="AF32" s="21" t="s">
        <v>391</v>
      </c>
      <c r="AG32" s="21" t="s">
        <v>391</v>
      </c>
      <c r="AH32" s="21">
        <v>0</v>
      </c>
      <c r="AI32" s="21">
        <v>0</v>
      </c>
      <c r="AJ32" s="24">
        <v>0</v>
      </c>
      <c r="AK32" s="21">
        <v>0</v>
      </c>
      <c r="AL32" s="21" t="s">
        <v>391</v>
      </c>
      <c r="AM32" s="15">
        <v>0</v>
      </c>
      <c r="AN32" s="15">
        <v>0</v>
      </c>
      <c r="AO32" s="15">
        <v>0</v>
      </c>
      <c r="AP32" s="15">
        <v>2</v>
      </c>
      <c r="AQ32" s="15">
        <v>5</v>
      </c>
      <c r="AR32" s="15">
        <v>0</v>
      </c>
      <c r="AS32" s="15">
        <v>0</v>
      </c>
      <c r="AT32" s="15">
        <v>0</v>
      </c>
      <c r="AU32" s="15" t="s">
        <v>391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</row>
    <row r="33" spans="1:60" ht="15" customHeight="1">
      <c r="A33" s="2" t="s">
        <v>128</v>
      </c>
      <c r="B33" s="11" t="s">
        <v>129</v>
      </c>
      <c r="C33" s="19">
        <v>144543</v>
      </c>
      <c r="D33" s="15">
        <v>428411</v>
      </c>
      <c r="E33" s="15">
        <v>376948</v>
      </c>
      <c r="F33" s="15">
        <v>671165</v>
      </c>
      <c r="G33" s="15">
        <v>278835</v>
      </c>
      <c r="H33" s="15">
        <v>227807</v>
      </c>
      <c r="I33" s="15">
        <v>429967</v>
      </c>
      <c r="J33" s="15">
        <v>394209</v>
      </c>
      <c r="K33" s="15">
        <v>38877</v>
      </c>
      <c r="L33" s="15">
        <v>302534</v>
      </c>
      <c r="M33" s="15">
        <v>752116</v>
      </c>
      <c r="N33" s="21">
        <v>203802</v>
      </c>
      <c r="O33" s="21">
        <v>152025</v>
      </c>
      <c r="P33" s="15">
        <v>168043</v>
      </c>
      <c r="Q33" s="15">
        <v>556479</v>
      </c>
      <c r="R33" s="15">
        <v>400296</v>
      </c>
      <c r="S33" s="15">
        <v>108450</v>
      </c>
      <c r="T33" s="15">
        <v>546187</v>
      </c>
      <c r="U33" s="15">
        <v>188103</v>
      </c>
      <c r="V33" s="15">
        <v>58165</v>
      </c>
      <c r="W33" s="19">
        <v>325322</v>
      </c>
      <c r="X33" s="20">
        <v>193385</v>
      </c>
      <c r="Y33" s="20">
        <v>342228</v>
      </c>
      <c r="Z33" s="20">
        <v>253388</v>
      </c>
      <c r="AA33" s="20">
        <v>174025</v>
      </c>
      <c r="AB33" s="20">
        <v>104359</v>
      </c>
      <c r="AC33" s="20">
        <v>183144</v>
      </c>
      <c r="AD33" s="20">
        <v>400867</v>
      </c>
      <c r="AE33" s="20">
        <v>157378</v>
      </c>
      <c r="AF33" s="20">
        <v>15906</v>
      </c>
      <c r="AG33" s="20">
        <v>519407</v>
      </c>
      <c r="AH33" s="20">
        <v>68580</v>
      </c>
      <c r="AI33" s="20">
        <v>137318</v>
      </c>
      <c r="AJ33" s="25">
        <v>204321</v>
      </c>
      <c r="AK33" s="20">
        <v>221186</v>
      </c>
      <c r="AL33" s="20">
        <v>484257</v>
      </c>
      <c r="AM33" s="22">
        <v>53040</v>
      </c>
      <c r="AN33" s="15">
        <v>87557</v>
      </c>
      <c r="AO33" s="15">
        <v>257668</v>
      </c>
      <c r="AP33" s="15">
        <v>184318</v>
      </c>
      <c r="AQ33" s="15">
        <v>412582</v>
      </c>
      <c r="AR33" s="15">
        <v>217323</v>
      </c>
      <c r="AS33" s="15">
        <v>362880</v>
      </c>
      <c r="AT33" s="15">
        <v>562323</v>
      </c>
      <c r="AU33" s="15">
        <v>30907</v>
      </c>
      <c r="AV33" s="15">
        <v>21878</v>
      </c>
      <c r="AW33" s="15">
        <v>512202</v>
      </c>
      <c r="AX33" s="15">
        <v>828299</v>
      </c>
      <c r="AY33" s="15">
        <v>26080</v>
      </c>
      <c r="AZ33" s="15">
        <v>507541</v>
      </c>
      <c r="BA33" s="15">
        <v>501801</v>
      </c>
      <c r="BB33" s="15">
        <v>459347</v>
      </c>
      <c r="BC33" s="15">
        <v>367665</v>
      </c>
      <c r="BD33" s="15">
        <v>6313</v>
      </c>
      <c r="BE33" s="15">
        <v>311620</v>
      </c>
      <c r="BF33" s="15">
        <v>870073</v>
      </c>
      <c r="BG33" s="15">
        <v>82796</v>
      </c>
      <c r="BH33" s="15">
        <v>331361</v>
      </c>
    </row>
    <row r="34" spans="1:60" ht="14.4" customHeight="1">
      <c r="N34" s="18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8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8"/>
      <c r="AX34" s="18"/>
      <c r="AY34" s="18"/>
      <c r="AZ34" s="18"/>
      <c r="BA34" s="18"/>
      <c r="BB34" s="18"/>
      <c r="BC34" s="18"/>
      <c r="BD34" s="18"/>
      <c r="BE34" s="18"/>
      <c r="BF34" s="18"/>
    </row>
    <row r="35" spans="1:60" ht="14.4" customHeight="1">
      <c r="N35" s="18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8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8"/>
      <c r="AX35" s="18"/>
      <c r="AY35" s="18"/>
      <c r="AZ35" s="18"/>
      <c r="BA35" s="18"/>
      <c r="BB35" s="18"/>
      <c r="BC35" s="18"/>
      <c r="BD35" s="18"/>
      <c r="BE35" s="18"/>
      <c r="BF35" s="18"/>
    </row>
    <row r="36" spans="1:60" ht="14.4" customHeight="1">
      <c r="N36" s="18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8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8"/>
      <c r="AX36" s="18"/>
      <c r="AY36" s="18"/>
      <c r="AZ36" s="18"/>
      <c r="BA36" s="18"/>
      <c r="BB36" s="18"/>
      <c r="BC36" s="18"/>
      <c r="BD36" s="18"/>
      <c r="BE36" s="18"/>
      <c r="BF36" s="18"/>
    </row>
    <row r="37" spans="1:60" ht="14.4" customHeight="1">
      <c r="N37" s="18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8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8"/>
      <c r="AX37" s="18"/>
      <c r="AY37" s="18"/>
      <c r="AZ37" s="18"/>
      <c r="BA37" s="18"/>
      <c r="BB37" s="18"/>
      <c r="BC37" s="18"/>
      <c r="BD37" s="18"/>
      <c r="BE37" s="18"/>
      <c r="BF37" s="18"/>
    </row>
    <row r="38" spans="1:60" ht="14.4" customHeight="1">
      <c r="N38" s="18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8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8"/>
      <c r="AX38" s="18"/>
      <c r="AY38" s="18"/>
      <c r="AZ38" s="18"/>
      <c r="BA38" s="18"/>
      <c r="BB38" s="18"/>
      <c r="BC38" s="18"/>
      <c r="BD38" s="18"/>
      <c r="BE38" s="18"/>
      <c r="BF38" s="18"/>
    </row>
    <row r="39" spans="1:60" ht="14.4" customHeight="1">
      <c r="N39" s="18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8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8"/>
      <c r="AX39" s="18"/>
      <c r="AY39" s="18"/>
      <c r="AZ39" s="18"/>
      <c r="BA39" s="18"/>
      <c r="BB39" s="18"/>
      <c r="BC39" s="18"/>
      <c r="BD39" s="18"/>
      <c r="BE39" s="18"/>
      <c r="BF39" s="18"/>
    </row>
    <row r="40" spans="1:60" ht="14.4" customHeight="1">
      <c r="N40" s="18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8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8"/>
      <c r="AX40" s="18"/>
      <c r="AY40" s="18"/>
      <c r="AZ40" s="18"/>
      <c r="BA40" s="18"/>
      <c r="BB40" s="18"/>
      <c r="BC40" s="18"/>
      <c r="BD40" s="18"/>
      <c r="BE40" s="18"/>
      <c r="BF40" s="18"/>
    </row>
    <row r="41" spans="1:60" ht="14.4" customHeight="1">
      <c r="N41" s="18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8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8"/>
      <c r="AX41" s="18"/>
      <c r="AY41" s="18"/>
      <c r="AZ41" s="18"/>
      <c r="BA41" s="18"/>
      <c r="BB41" s="18"/>
      <c r="BC41" s="18"/>
      <c r="BD41" s="18"/>
      <c r="BE41" s="18"/>
      <c r="BF41" s="18"/>
    </row>
    <row r="42" spans="1:60" ht="14.4" customHeight="1">
      <c r="N42" s="18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8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8"/>
      <c r="AX42" s="18"/>
      <c r="AY42" s="18"/>
      <c r="AZ42" s="18"/>
      <c r="BA42" s="18"/>
      <c r="BB42" s="18"/>
      <c r="BC42" s="18"/>
      <c r="BD42" s="18"/>
      <c r="BE42" s="18"/>
      <c r="BF42" s="18"/>
    </row>
    <row r="43" spans="1:60" ht="14.4" customHeight="1">
      <c r="N43" s="18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8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8"/>
      <c r="AX43" s="18"/>
      <c r="AY43" s="18"/>
      <c r="AZ43" s="18"/>
      <c r="BA43" s="18"/>
      <c r="BB43" s="18"/>
      <c r="BC43" s="18"/>
      <c r="BD43" s="18"/>
      <c r="BE43" s="18"/>
      <c r="BF43" s="18"/>
    </row>
    <row r="44" spans="1:60" ht="14.4" customHeight="1">
      <c r="N44" s="18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8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8"/>
      <c r="AX44" s="18"/>
      <c r="AY44" s="18"/>
      <c r="AZ44" s="18"/>
      <c r="BA44" s="18"/>
      <c r="BB44" s="18"/>
      <c r="BC44" s="18"/>
      <c r="BD44" s="18"/>
      <c r="BE44" s="18"/>
      <c r="BF44" s="18"/>
    </row>
    <row r="45" spans="1:60" ht="14.4" customHeight="1">
      <c r="N45" s="18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8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8"/>
      <c r="AX45" s="18"/>
      <c r="AY45" s="18"/>
      <c r="AZ45" s="18"/>
      <c r="BA45" s="18"/>
      <c r="BB45" s="18"/>
      <c r="BC45" s="18"/>
      <c r="BD45" s="18"/>
      <c r="BE45" s="18"/>
      <c r="BF45" s="18"/>
    </row>
    <row r="46" spans="1:60" ht="14.4" customHeight="1">
      <c r="N46" s="18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8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8"/>
      <c r="AX46" s="18"/>
      <c r="AY46" s="18"/>
      <c r="AZ46" s="18"/>
      <c r="BA46" s="18"/>
      <c r="BB46" s="18"/>
      <c r="BC46" s="18"/>
      <c r="BD46" s="18"/>
      <c r="BE46" s="18"/>
      <c r="BF46" s="18"/>
    </row>
    <row r="47" spans="1:60" ht="14.4" customHeight="1">
      <c r="N47" s="18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8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8"/>
      <c r="AX47" s="18"/>
      <c r="AY47" s="18"/>
      <c r="AZ47" s="18"/>
      <c r="BA47" s="18"/>
      <c r="BB47" s="18"/>
      <c r="BC47" s="18"/>
      <c r="BD47" s="18"/>
      <c r="BE47" s="18"/>
      <c r="BF47" s="18"/>
    </row>
    <row r="48" spans="1:60" ht="14.4" customHeight="1">
      <c r="N48" s="18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8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8"/>
      <c r="AX48" s="18"/>
      <c r="AY48" s="18"/>
      <c r="AZ48" s="18"/>
      <c r="BA48" s="18"/>
      <c r="BB48" s="18"/>
      <c r="BC48" s="18"/>
      <c r="BD48" s="18"/>
      <c r="BE48" s="18"/>
      <c r="BF48" s="18"/>
    </row>
    <row r="49" spans="14:58" ht="14.4" customHeight="1">
      <c r="N49" s="18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8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8"/>
      <c r="AX49" s="18"/>
      <c r="AY49" s="18"/>
      <c r="AZ49" s="18"/>
      <c r="BA49" s="18"/>
      <c r="BB49" s="18"/>
      <c r="BC49" s="18"/>
      <c r="BD49" s="18"/>
      <c r="BE49" s="18"/>
      <c r="BF49" s="18"/>
    </row>
    <row r="50" spans="14:58" ht="14.4" customHeight="1">
      <c r="N50" s="18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8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8"/>
      <c r="AX50" s="18"/>
      <c r="AY50" s="18"/>
      <c r="AZ50" s="18"/>
      <c r="BA50" s="18"/>
      <c r="BB50" s="18"/>
      <c r="BC50" s="18"/>
      <c r="BD50" s="18"/>
      <c r="BE50" s="18"/>
      <c r="BF50" s="18"/>
    </row>
    <row r="51" spans="14:58" ht="14.4" customHeight="1">
      <c r="N51" s="18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8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8"/>
      <c r="AX51" s="18"/>
      <c r="AY51" s="18"/>
      <c r="AZ51" s="18"/>
      <c r="BA51" s="18"/>
      <c r="BB51" s="18"/>
      <c r="BC51" s="18"/>
      <c r="BD51" s="18"/>
      <c r="BE51" s="18"/>
      <c r="BF51" s="18"/>
    </row>
    <row r="52" spans="14:58" ht="14.4" customHeight="1">
      <c r="N52" s="18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8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8"/>
      <c r="AX52" s="18"/>
      <c r="AY52" s="18"/>
      <c r="AZ52" s="18"/>
      <c r="BA52" s="18"/>
      <c r="BB52" s="18"/>
      <c r="BC52" s="18"/>
      <c r="BD52" s="18"/>
      <c r="BE52" s="18"/>
      <c r="BF52" s="18"/>
    </row>
    <row r="53" spans="14:58" ht="14.4" customHeight="1">
      <c r="N53" s="18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8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8"/>
      <c r="AX53" s="18"/>
      <c r="AY53" s="18"/>
      <c r="AZ53" s="18"/>
      <c r="BA53" s="18"/>
      <c r="BB53" s="18"/>
      <c r="BC53" s="18"/>
      <c r="BD53" s="18"/>
      <c r="BE53" s="18"/>
      <c r="BF53" s="18"/>
    </row>
    <row r="54" spans="14:58" ht="14.4" customHeight="1">
      <c r="N54" s="18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8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8"/>
      <c r="AX54" s="18"/>
      <c r="AY54" s="18"/>
      <c r="AZ54" s="18"/>
      <c r="BA54" s="18"/>
      <c r="BB54" s="18"/>
      <c r="BC54" s="18"/>
      <c r="BD54" s="18"/>
      <c r="BE54" s="18"/>
      <c r="BF54" s="18"/>
    </row>
    <row r="55" spans="14:58" ht="14.4" customHeight="1">
      <c r="N55" s="18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8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8"/>
      <c r="AX55" s="18"/>
      <c r="AY55" s="18"/>
      <c r="AZ55" s="18"/>
      <c r="BA55" s="18"/>
      <c r="BB55" s="18"/>
      <c r="BC55" s="18"/>
      <c r="BD55" s="18"/>
      <c r="BE55" s="18"/>
      <c r="BF55" s="18"/>
    </row>
    <row r="56" spans="14:58" ht="14.4" customHeight="1"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</row>
    <row r="57" spans="14:58" ht="14.4" customHeight="1"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</row>
    <row r="58" spans="14:58" ht="14.4" customHeight="1"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</row>
    <row r="59" spans="14:58" ht="14.4" customHeight="1"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</row>
    <row r="60" spans="14:58" ht="14.4" customHeight="1"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</row>
    <row r="61" spans="14:58" ht="14.4" customHeight="1"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</row>
    <row r="62" spans="14:58" ht="14.4" customHeight="1"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</row>
    <row r="63" spans="14:58" ht="14.4" customHeight="1"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</row>
    <row r="64" spans="14:58" ht="14.4" customHeight="1"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</row>
    <row r="65" spans="14:58" ht="14.4" customHeight="1"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</row>
    <row r="66" spans="14:58" ht="14.4" customHeight="1"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</row>
    <row r="67" spans="14:58" ht="14.4" customHeight="1"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</row>
    <row r="68" spans="14:58" ht="14.4" customHeight="1"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</row>
    <row r="69" spans="14:58" ht="14.4" customHeight="1"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</row>
    <row r="70" spans="14:58" ht="14.4" customHeight="1"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</row>
    <row r="71" spans="14:58" ht="14.4" customHeight="1"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</row>
    <row r="72" spans="14:58" ht="14.4" customHeight="1"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</row>
    <row r="73" spans="14:58" ht="14.4" customHeight="1"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</row>
    <row r="74" spans="14:58" ht="14.4" customHeight="1"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</row>
    <row r="75" spans="14:58" ht="14.4" customHeight="1"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</row>
    <row r="76" spans="14:58" ht="14.4" customHeight="1"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</row>
    <row r="77" spans="14:58" ht="14.4" customHeight="1"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</row>
    <row r="78" spans="14:58" ht="14.4" customHeight="1"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</row>
    <row r="79" spans="14:58" ht="14.4" customHeight="1"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</row>
    <row r="80" spans="14:58" ht="14.4" customHeight="1"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</row>
    <row r="81" spans="14:58" ht="14.4" customHeight="1"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</row>
  </sheetData>
  <mergeCells count="7">
    <mergeCell ref="A2:B2"/>
    <mergeCell ref="Z2:AI2"/>
    <mergeCell ref="AJ2:AQ2"/>
    <mergeCell ref="AR2:BC2"/>
    <mergeCell ref="BD2:BH2"/>
    <mergeCell ref="C2:N2"/>
    <mergeCell ref="O2:Y2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110"/>
  <sheetViews>
    <sheetView tabSelected="1" zoomScale="80" zoomScaleNormal="80" workbookViewId="0">
      <pane xSplit="2" ySplit="6" topLeftCell="BB7" activePane="bottomRight" state="frozen"/>
      <selection pane="topRight"/>
      <selection pane="bottomLeft"/>
      <selection pane="bottomRight" activeCell="BH41" sqref="BH41"/>
    </sheetView>
  </sheetViews>
  <sheetFormatPr defaultColWidth="10.109375" defaultRowHeight="14.4" customHeight="1"/>
  <cols>
    <col min="1" max="1" width="89.109375" customWidth="1"/>
    <col min="2" max="14" width="12.33203125" customWidth="1"/>
    <col min="25" max="25" width="12.33203125" customWidth="1"/>
    <col min="36" max="60" width="12.33203125" customWidth="1"/>
  </cols>
  <sheetData>
    <row r="1" spans="1:60" ht="14.4" customHeight="1">
      <c r="BG1" t="s">
        <v>390</v>
      </c>
    </row>
    <row r="3" spans="1:60" ht="35.25" customHeight="1">
      <c r="A3" s="33" t="s">
        <v>130</v>
      </c>
      <c r="B3" s="34"/>
      <c r="C3" s="41" t="s">
        <v>289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290</v>
      </c>
      <c r="P3" s="40"/>
      <c r="Q3" s="40"/>
      <c r="R3" s="40"/>
      <c r="S3" s="40"/>
      <c r="T3" s="40"/>
      <c r="U3" s="40"/>
      <c r="V3" s="40"/>
      <c r="W3" s="40"/>
      <c r="X3" s="40"/>
      <c r="Y3" s="40"/>
      <c r="Z3" s="35" t="s">
        <v>291</v>
      </c>
      <c r="AA3" s="36"/>
      <c r="AB3" s="36"/>
      <c r="AC3" s="36"/>
      <c r="AD3" s="36"/>
      <c r="AE3" s="36"/>
      <c r="AF3" s="36"/>
      <c r="AG3" s="36"/>
      <c r="AH3" s="36"/>
      <c r="AI3" s="36"/>
      <c r="AJ3" s="37" t="s">
        <v>292</v>
      </c>
      <c r="AK3" s="37"/>
      <c r="AL3" s="37"/>
      <c r="AM3" s="37"/>
      <c r="AN3" s="37"/>
      <c r="AO3" s="37"/>
      <c r="AP3" s="37"/>
      <c r="AQ3" s="37"/>
      <c r="AR3" s="35" t="s">
        <v>293</v>
      </c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8"/>
      <c r="BD3" s="35" t="s">
        <v>294</v>
      </c>
      <c r="BE3" s="36"/>
      <c r="BF3" s="36"/>
      <c r="BG3" s="36"/>
      <c r="BH3" s="38"/>
    </row>
    <row r="4" spans="1:60" ht="15" hidden="1" customHeight="1">
      <c r="A4" s="47"/>
      <c r="B4" s="48"/>
      <c r="C4" s="14" t="s">
        <v>288</v>
      </c>
      <c r="D4" s="14" t="s">
        <v>288</v>
      </c>
      <c r="E4" s="14" t="s">
        <v>288</v>
      </c>
      <c r="F4" s="14" t="s">
        <v>288</v>
      </c>
      <c r="G4" s="14" t="s">
        <v>288</v>
      </c>
      <c r="H4" s="14" t="s">
        <v>288</v>
      </c>
      <c r="I4" s="14" t="s">
        <v>288</v>
      </c>
      <c r="J4" s="14" t="s">
        <v>288</v>
      </c>
      <c r="K4" s="14" t="s">
        <v>288</v>
      </c>
      <c r="L4" s="14" t="s">
        <v>288</v>
      </c>
      <c r="M4" s="14" t="s">
        <v>288</v>
      </c>
      <c r="N4" s="14" t="s">
        <v>288</v>
      </c>
      <c r="O4" s="14" t="s">
        <v>288</v>
      </c>
      <c r="P4" s="14" t="s">
        <v>288</v>
      </c>
      <c r="Q4" s="14" t="s">
        <v>288</v>
      </c>
      <c r="R4" s="14" t="s">
        <v>288</v>
      </c>
      <c r="S4" s="14" t="s">
        <v>288</v>
      </c>
      <c r="T4" s="14" t="s">
        <v>288</v>
      </c>
      <c r="U4" s="14" t="s">
        <v>288</v>
      </c>
      <c r="V4" s="14" t="s">
        <v>288</v>
      </c>
      <c r="W4" s="14" t="s">
        <v>288</v>
      </c>
      <c r="X4" s="14" t="s">
        <v>288</v>
      </c>
      <c r="Y4" s="14" t="s">
        <v>288</v>
      </c>
      <c r="Z4" s="14" t="s">
        <v>288</v>
      </c>
      <c r="AA4" s="14" t="s">
        <v>288</v>
      </c>
      <c r="AB4" s="14" t="s">
        <v>288</v>
      </c>
      <c r="AC4" s="14" t="s">
        <v>288</v>
      </c>
      <c r="AD4" s="14" t="s">
        <v>288</v>
      </c>
      <c r="AE4" s="14" t="s">
        <v>288</v>
      </c>
      <c r="AF4" s="14" t="s">
        <v>288</v>
      </c>
      <c r="AG4" s="14" t="s">
        <v>288</v>
      </c>
      <c r="AH4" s="14" t="s">
        <v>288</v>
      </c>
      <c r="AI4" s="14" t="s">
        <v>288</v>
      </c>
      <c r="AJ4" s="14" t="s">
        <v>288</v>
      </c>
      <c r="AK4" s="14" t="s">
        <v>288</v>
      </c>
      <c r="AL4" s="14" t="s">
        <v>288</v>
      </c>
      <c r="AM4" s="14" t="s">
        <v>288</v>
      </c>
      <c r="AN4" s="14" t="s">
        <v>288</v>
      </c>
      <c r="AO4" s="14" t="s">
        <v>288</v>
      </c>
      <c r="AP4" s="14" t="s">
        <v>288</v>
      </c>
      <c r="AQ4" s="14" t="s">
        <v>288</v>
      </c>
      <c r="AR4" s="14" t="s">
        <v>288</v>
      </c>
      <c r="AS4" s="14" t="s">
        <v>288</v>
      </c>
      <c r="AT4" s="14" t="s">
        <v>288</v>
      </c>
      <c r="AU4" s="14" t="s">
        <v>288</v>
      </c>
      <c r="AV4" s="14" t="s">
        <v>288</v>
      </c>
      <c r="AW4" s="14" t="s">
        <v>288</v>
      </c>
      <c r="AX4" s="14" t="s">
        <v>288</v>
      </c>
      <c r="AY4" s="14" t="s">
        <v>288</v>
      </c>
      <c r="AZ4" s="14" t="s">
        <v>288</v>
      </c>
      <c r="BA4" s="14" t="s">
        <v>288</v>
      </c>
      <c r="BB4" s="14" t="s">
        <v>288</v>
      </c>
      <c r="BC4" s="14" t="s">
        <v>288</v>
      </c>
      <c r="BD4" s="14" t="s">
        <v>288</v>
      </c>
      <c r="BE4" s="14" t="s">
        <v>288</v>
      </c>
      <c r="BF4" s="14" t="s">
        <v>288</v>
      </c>
      <c r="BG4" s="14" t="s">
        <v>288</v>
      </c>
      <c r="BH4" s="14" t="s">
        <v>288</v>
      </c>
    </row>
    <row r="5" spans="1:60" s="28" customFormat="1" ht="51" customHeight="1">
      <c r="A5" s="1"/>
      <c r="B5" s="11" t="str">
        <f>"Код строки"</f>
        <v>Код строки</v>
      </c>
      <c r="C5" s="27" t="s">
        <v>296</v>
      </c>
      <c r="D5" s="27" t="s">
        <v>353</v>
      </c>
      <c r="E5" s="27" t="s">
        <v>354</v>
      </c>
      <c r="F5" s="27" t="s">
        <v>355</v>
      </c>
      <c r="G5" s="27" t="s">
        <v>356</v>
      </c>
      <c r="H5" s="27" t="s">
        <v>357</v>
      </c>
      <c r="I5" s="27" t="s">
        <v>358</v>
      </c>
      <c r="J5" s="27" t="s">
        <v>359</v>
      </c>
      <c r="K5" s="27" t="s">
        <v>360</v>
      </c>
      <c r="L5" s="27" t="s">
        <v>361</v>
      </c>
      <c r="M5" s="27" t="s">
        <v>362</v>
      </c>
      <c r="N5" s="27" t="s">
        <v>363</v>
      </c>
      <c r="O5" s="27" t="s">
        <v>364</v>
      </c>
      <c r="P5" s="27" t="s">
        <v>309</v>
      </c>
      <c r="Q5" s="27" t="s">
        <v>365</v>
      </c>
      <c r="R5" s="27" t="s">
        <v>366</v>
      </c>
      <c r="S5" s="27" t="s">
        <v>312</v>
      </c>
      <c r="T5" s="27" t="s">
        <v>313</v>
      </c>
      <c r="U5" s="27" t="s">
        <v>367</v>
      </c>
      <c r="V5" s="27" t="s">
        <v>368</v>
      </c>
      <c r="W5" s="27" t="s">
        <v>316</v>
      </c>
      <c r="X5" s="27" t="s">
        <v>317</v>
      </c>
      <c r="Y5" s="27" t="s">
        <v>369</v>
      </c>
      <c r="Z5" s="27" t="s">
        <v>370</v>
      </c>
      <c r="AA5" s="27" t="s">
        <v>371</v>
      </c>
      <c r="AB5" s="27" t="s">
        <v>372</v>
      </c>
      <c r="AC5" s="27" t="s">
        <v>373</v>
      </c>
      <c r="AD5" s="27" t="s">
        <v>374</v>
      </c>
      <c r="AE5" s="27" t="s">
        <v>375</v>
      </c>
      <c r="AF5" s="27" t="s">
        <v>325</v>
      </c>
      <c r="AG5" s="27" t="s">
        <v>326</v>
      </c>
      <c r="AH5" s="27" t="s">
        <v>327</v>
      </c>
      <c r="AI5" s="27" t="s">
        <v>328</v>
      </c>
      <c r="AJ5" s="27" t="s">
        <v>329</v>
      </c>
      <c r="AK5" s="27" t="s">
        <v>376</v>
      </c>
      <c r="AL5" s="27" t="s">
        <v>331</v>
      </c>
      <c r="AM5" s="27" t="s">
        <v>332</v>
      </c>
      <c r="AN5" s="27" t="s">
        <v>377</v>
      </c>
      <c r="AO5" s="27" t="s">
        <v>357</v>
      </c>
      <c r="AP5" s="27" t="s">
        <v>378</v>
      </c>
      <c r="AQ5" s="27" t="s">
        <v>335</v>
      </c>
      <c r="AR5" s="27" t="s">
        <v>379</v>
      </c>
      <c r="AS5" s="27" t="s">
        <v>380</v>
      </c>
      <c r="AT5" s="27" t="s">
        <v>381</v>
      </c>
      <c r="AU5" s="27" t="s">
        <v>339</v>
      </c>
      <c r="AV5" s="26" t="s">
        <v>340</v>
      </c>
      <c r="AW5" s="27" t="s">
        <v>382</v>
      </c>
      <c r="AX5" s="27" t="s">
        <v>383</v>
      </c>
      <c r="AY5" s="27" t="s">
        <v>384</v>
      </c>
      <c r="AZ5" s="27" t="s">
        <v>385</v>
      </c>
      <c r="BA5" s="27" t="s">
        <v>386</v>
      </c>
      <c r="BB5" s="27" t="s">
        <v>346</v>
      </c>
      <c r="BC5" s="27" t="s">
        <v>347</v>
      </c>
      <c r="BD5" s="27" t="s">
        <v>348</v>
      </c>
      <c r="BE5" s="27" t="s">
        <v>387</v>
      </c>
      <c r="BF5" s="27" t="s">
        <v>388</v>
      </c>
      <c r="BG5" s="27" t="s">
        <v>389</v>
      </c>
      <c r="BH5" s="27" t="s">
        <v>352</v>
      </c>
    </row>
    <row r="6" spans="1:60" ht="15" customHeight="1">
      <c r="A6" s="1" t="str">
        <f>"А"</f>
        <v>А</v>
      </c>
      <c r="B6" s="11" t="str">
        <f>"Б"</f>
        <v>Б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</v>
      </c>
      <c r="P6" s="12">
        <v>2</v>
      </c>
      <c r="Q6" s="12">
        <v>3</v>
      </c>
      <c r="R6" s="12">
        <v>4</v>
      </c>
      <c r="S6" s="12">
        <v>5</v>
      </c>
      <c r="T6" s="12">
        <v>6</v>
      </c>
      <c r="U6" s="12">
        <v>7</v>
      </c>
      <c r="V6" s="12">
        <v>8</v>
      </c>
      <c r="W6" s="12">
        <v>9</v>
      </c>
      <c r="X6" s="12">
        <v>10</v>
      </c>
      <c r="Y6" s="12">
        <v>11</v>
      </c>
      <c r="Z6" s="15">
        <v>1</v>
      </c>
      <c r="AA6" s="12">
        <v>2</v>
      </c>
      <c r="AB6" s="12">
        <v>3</v>
      </c>
      <c r="AC6" s="12">
        <v>4</v>
      </c>
      <c r="AD6" s="12">
        <v>5</v>
      </c>
      <c r="AE6" s="12">
        <v>6</v>
      </c>
      <c r="AF6" s="12">
        <v>7</v>
      </c>
      <c r="AG6" s="12">
        <v>8</v>
      </c>
      <c r="AH6" s="12">
        <v>9</v>
      </c>
      <c r="AI6" s="12">
        <v>10</v>
      </c>
      <c r="AJ6" s="12">
        <v>1</v>
      </c>
      <c r="AK6" s="12">
        <v>2</v>
      </c>
      <c r="AL6" s="12">
        <v>3</v>
      </c>
      <c r="AM6" s="12">
        <v>4</v>
      </c>
      <c r="AN6" s="12">
        <v>5</v>
      </c>
      <c r="AO6" s="12">
        <v>6</v>
      </c>
      <c r="AP6" s="12">
        <v>7</v>
      </c>
      <c r="AQ6" s="23">
        <v>8</v>
      </c>
      <c r="AR6" s="12">
        <v>1</v>
      </c>
      <c r="AS6" s="12">
        <v>2</v>
      </c>
      <c r="AT6" s="12">
        <v>3</v>
      </c>
      <c r="AU6" s="12">
        <v>4</v>
      </c>
      <c r="AV6" s="12">
        <v>5</v>
      </c>
      <c r="AW6" s="12">
        <v>6</v>
      </c>
      <c r="AX6" s="12">
        <v>7</v>
      </c>
      <c r="AY6" s="12">
        <v>8</v>
      </c>
      <c r="AZ6" s="12">
        <v>9</v>
      </c>
      <c r="BA6" s="12">
        <v>10</v>
      </c>
      <c r="BB6" s="12">
        <v>11</v>
      </c>
      <c r="BC6" s="12">
        <v>12</v>
      </c>
      <c r="BD6" s="12">
        <v>1</v>
      </c>
      <c r="BE6" s="12">
        <v>2</v>
      </c>
      <c r="BF6" s="12">
        <v>3</v>
      </c>
      <c r="BG6" s="12">
        <v>4</v>
      </c>
      <c r="BH6" s="12">
        <v>5</v>
      </c>
    </row>
    <row r="7" spans="1:60" ht="15" customHeight="1">
      <c r="A7" s="2" t="s">
        <v>131</v>
      </c>
      <c r="B7" s="11" t="s">
        <v>132</v>
      </c>
      <c r="C7" s="15">
        <v>322</v>
      </c>
      <c r="D7" s="15">
        <v>7268</v>
      </c>
      <c r="E7" s="15">
        <v>924</v>
      </c>
      <c r="F7" s="15">
        <v>1747</v>
      </c>
      <c r="G7" s="15">
        <v>344</v>
      </c>
      <c r="H7" s="15">
        <v>577</v>
      </c>
      <c r="I7" s="15">
        <v>479</v>
      </c>
      <c r="J7" s="15">
        <v>345</v>
      </c>
      <c r="K7" s="15">
        <v>4365</v>
      </c>
      <c r="L7" s="15">
        <v>527</v>
      </c>
      <c r="M7" s="15">
        <v>652</v>
      </c>
      <c r="N7" s="15">
        <v>445</v>
      </c>
      <c r="O7" s="15">
        <v>305</v>
      </c>
      <c r="P7" s="15">
        <v>569</v>
      </c>
      <c r="Q7" s="15">
        <v>6195</v>
      </c>
      <c r="R7" s="15">
        <v>949</v>
      </c>
      <c r="S7" s="15">
        <v>190</v>
      </c>
      <c r="T7" s="15">
        <v>693</v>
      </c>
      <c r="U7" s="15">
        <v>265</v>
      </c>
      <c r="V7" s="15">
        <v>173</v>
      </c>
      <c r="W7" s="15">
        <v>490</v>
      </c>
      <c r="X7" s="15">
        <v>450</v>
      </c>
      <c r="Y7" s="15">
        <v>698</v>
      </c>
      <c r="Z7" s="15">
        <v>632</v>
      </c>
      <c r="AA7" s="15">
        <v>377</v>
      </c>
      <c r="AB7" s="15">
        <v>379</v>
      </c>
      <c r="AC7" s="15">
        <v>229</v>
      </c>
      <c r="AD7" s="15">
        <v>5384</v>
      </c>
      <c r="AE7" s="15">
        <v>538</v>
      </c>
      <c r="AF7" s="15">
        <v>792</v>
      </c>
      <c r="AG7" s="15">
        <v>362</v>
      </c>
      <c r="AH7" s="15">
        <v>307</v>
      </c>
      <c r="AI7" s="15">
        <v>930</v>
      </c>
      <c r="AJ7" s="16">
        <v>196</v>
      </c>
      <c r="AK7" s="15">
        <v>596</v>
      </c>
      <c r="AL7" s="15">
        <v>6030</v>
      </c>
      <c r="AM7" s="15">
        <v>2278</v>
      </c>
      <c r="AN7" s="15">
        <v>281</v>
      </c>
      <c r="AO7" s="15">
        <v>750</v>
      </c>
      <c r="AP7" s="15">
        <v>443</v>
      </c>
      <c r="AQ7" s="15">
        <v>1264</v>
      </c>
      <c r="AR7" s="15">
        <v>337</v>
      </c>
      <c r="AS7" s="15">
        <v>395</v>
      </c>
      <c r="AT7" s="15">
        <v>438</v>
      </c>
      <c r="AU7" s="15">
        <v>1386</v>
      </c>
      <c r="AV7" s="15">
        <v>640</v>
      </c>
      <c r="AW7" s="15">
        <v>775</v>
      </c>
      <c r="AX7" s="15">
        <v>5654</v>
      </c>
      <c r="AY7" s="15">
        <v>1118</v>
      </c>
      <c r="AZ7" s="15">
        <v>592</v>
      </c>
      <c r="BA7" s="15">
        <v>729</v>
      </c>
      <c r="BB7" s="15">
        <v>435</v>
      </c>
      <c r="BC7" s="15">
        <v>495</v>
      </c>
      <c r="BD7" s="15">
        <v>296</v>
      </c>
      <c r="BE7" s="15">
        <v>80</v>
      </c>
      <c r="BF7" s="15">
        <v>1324</v>
      </c>
      <c r="BG7" s="15">
        <v>69</v>
      </c>
      <c r="BH7" s="15">
        <v>450</v>
      </c>
    </row>
    <row r="8" spans="1:60" ht="15" customHeight="1">
      <c r="A8" s="2" t="s">
        <v>133</v>
      </c>
      <c r="B8" s="11" t="s">
        <v>134</v>
      </c>
      <c r="C8" s="15">
        <v>203</v>
      </c>
      <c r="D8" s="15">
        <v>4878</v>
      </c>
      <c r="E8" s="15">
        <v>646</v>
      </c>
      <c r="F8" s="15">
        <v>1166</v>
      </c>
      <c r="G8" s="15">
        <v>240</v>
      </c>
      <c r="H8" s="15">
        <v>410</v>
      </c>
      <c r="I8" s="15">
        <v>320</v>
      </c>
      <c r="J8" s="15">
        <v>265</v>
      </c>
      <c r="K8" s="15">
        <v>2667</v>
      </c>
      <c r="L8" s="15">
        <v>359</v>
      </c>
      <c r="M8" s="15">
        <v>412</v>
      </c>
      <c r="N8" s="15">
        <v>304</v>
      </c>
      <c r="O8" s="15">
        <v>178</v>
      </c>
      <c r="P8" s="15">
        <v>356</v>
      </c>
      <c r="Q8" s="15">
        <v>4383</v>
      </c>
      <c r="R8" s="15">
        <v>649</v>
      </c>
      <c r="S8" s="15">
        <v>132</v>
      </c>
      <c r="T8" s="15">
        <v>503</v>
      </c>
      <c r="U8" s="15">
        <v>128</v>
      </c>
      <c r="V8" s="15">
        <v>98</v>
      </c>
      <c r="W8" s="15">
        <v>311</v>
      </c>
      <c r="X8" s="15">
        <v>259</v>
      </c>
      <c r="Y8" s="15">
        <v>472</v>
      </c>
      <c r="Z8" s="15">
        <v>474</v>
      </c>
      <c r="AA8" s="15">
        <v>224</v>
      </c>
      <c r="AB8" s="15">
        <v>263</v>
      </c>
      <c r="AC8" s="15">
        <v>118</v>
      </c>
      <c r="AD8" s="15">
        <v>3577</v>
      </c>
      <c r="AE8" s="15">
        <v>332</v>
      </c>
      <c r="AF8" s="15">
        <v>561</v>
      </c>
      <c r="AG8" s="15">
        <v>207</v>
      </c>
      <c r="AH8" s="15">
        <v>221</v>
      </c>
      <c r="AI8" s="15">
        <v>671</v>
      </c>
      <c r="AJ8" s="16">
        <v>127</v>
      </c>
      <c r="AK8" s="15">
        <v>403</v>
      </c>
      <c r="AL8" s="15">
        <v>3942</v>
      </c>
      <c r="AM8" s="15">
        <v>1304</v>
      </c>
      <c r="AN8" s="15">
        <v>187</v>
      </c>
      <c r="AO8" s="15">
        <v>481</v>
      </c>
      <c r="AP8" s="15">
        <v>282</v>
      </c>
      <c r="AQ8" s="15">
        <v>899</v>
      </c>
      <c r="AR8" s="15">
        <v>248</v>
      </c>
      <c r="AS8" s="15">
        <v>237</v>
      </c>
      <c r="AT8" s="15">
        <v>259</v>
      </c>
      <c r="AU8" s="15">
        <v>873</v>
      </c>
      <c r="AV8" s="15">
        <v>402</v>
      </c>
      <c r="AW8" s="15">
        <v>530</v>
      </c>
      <c r="AX8" s="15">
        <v>3589</v>
      </c>
      <c r="AY8" s="15">
        <v>806</v>
      </c>
      <c r="AZ8" s="15">
        <v>388</v>
      </c>
      <c r="BA8" s="15">
        <v>439</v>
      </c>
      <c r="BB8" s="15">
        <v>301</v>
      </c>
      <c r="BC8" s="15">
        <v>314</v>
      </c>
      <c r="BD8" s="15">
        <v>208</v>
      </c>
      <c r="BE8" s="15">
        <v>46</v>
      </c>
      <c r="BF8" s="15">
        <v>888</v>
      </c>
      <c r="BG8" s="15">
        <v>44</v>
      </c>
      <c r="BH8" s="15">
        <v>276</v>
      </c>
    </row>
    <row r="9" spans="1:60" ht="15" customHeight="1">
      <c r="A9" s="3" t="s">
        <v>90</v>
      </c>
      <c r="B9" s="11" t="s">
        <v>135</v>
      </c>
      <c r="C9" s="15">
        <v>67</v>
      </c>
      <c r="D9" s="15">
        <v>1142</v>
      </c>
      <c r="E9" s="15">
        <v>140</v>
      </c>
      <c r="F9" s="15">
        <v>452</v>
      </c>
      <c r="G9" s="15">
        <v>59</v>
      </c>
      <c r="H9" s="15">
        <v>132</v>
      </c>
      <c r="I9" s="15">
        <v>91</v>
      </c>
      <c r="J9" s="15">
        <v>84</v>
      </c>
      <c r="K9" s="15">
        <v>945</v>
      </c>
      <c r="L9" s="15">
        <v>97</v>
      </c>
      <c r="M9" s="15">
        <v>155</v>
      </c>
      <c r="N9" s="15">
        <v>96</v>
      </c>
      <c r="O9" s="15">
        <v>76</v>
      </c>
      <c r="P9" s="15">
        <v>141</v>
      </c>
      <c r="Q9" s="15">
        <v>1041</v>
      </c>
      <c r="R9" s="15">
        <v>214</v>
      </c>
      <c r="S9" s="15">
        <v>50</v>
      </c>
      <c r="T9" s="15">
        <v>154</v>
      </c>
      <c r="U9" s="15">
        <v>28</v>
      </c>
      <c r="V9" s="15">
        <v>30</v>
      </c>
      <c r="W9" s="15">
        <v>87</v>
      </c>
      <c r="X9" s="15">
        <v>93</v>
      </c>
      <c r="Y9" s="15">
        <v>191</v>
      </c>
      <c r="Z9" s="15">
        <v>133</v>
      </c>
      <c r="AA9" s="15">
        <v>68</v>
      </c>
      <c r="AB9" s="15">
        <v>71</v>
      </c>
      <c r="AC9" s="15">
        <v>23</v>
      </c>
      <c r="AD9" s="15">
        <v>599</v>
      </c>
      <c r="AE9" s="15">
        <v>90</v>
      </c>
      <c r="AF9" s="15">
        <v>230</v>
      </c>
      <c r="AG9" s="15">
        <v>81</v>
      </c>
      <c r="AH9" s="15">
        <v>66</v>
      </c>
      <c r="AI9" s="15">
        <v>179</v>
      </c>
      <c r="AJ9" s="16">
        <v>21</v>
      </c>
      <c r="AK9" s="15">
        <v>153</v>
      </c>
      <c r="AL9" s="15">
        <v>760</v>
      </c>
      <c r="AM9" s="15">
        <v>341</v>
      </c>
      <c r="AN9" s="15">
        <v>43</v>
      </c>
      <c r="AO9" s="15">
        <v>123</v>
      </c>
      <c r="AP9" s="15">
        <v>81</v>
      </c>
      <c r="AQ9" s="15">
        <v>283</v>
      </c>
      <c r="AR9" s="15">
        <v>74</v>
      </c>
      <c r="AS9" s="15">
        <v>64</v>
      </c>
      <c r="AT9" s="15">
        <v>43</v>
      </c>
      <c r="AU9" s="15">
        <v>356</v>
      </c>
      <c r="AV9" s="15">
        <v>148</v>
      </c>
      <c r="AW9" s="15">
        <v>180</v>
      </c>
      <c r="AX9" s="15">
        <v>486</v>
      </c>
      <c r="AY9" s="15">
        <v>372</v>
      </c>
      <c r="AZ9" s="15">
        <v>120</v>
      </c>
      <c r="BA9" s="15">
        <v>129</v>
      </c>
      <c r="BB9" s="15">
        <v>89</v>
      </c>
      <c r="BC9" s="15">
        <v>89</v>
      </c>
      <c r="BD9" s="15">
        <v>101</v>
      </c>
      <c r="BE9" s="15">
        <v>19</v>
      </c>
      <c r="BF9" s="15">
        <v>279</v>
      </c>
      <c r="BG9" s="15">
        <v>10</v>
      </c>
      <c r="BH9" s="15">
        <v>111</v>
      </c>
    </row>
    <row r="10" spans="1:60" ht="15" customHeight="1">
      <c r="A10" s="2" t="s">
        <v>92</v>
      </c>
      <c r="B10" s="11" t="s">
        <v>136</v>
      </c>
      <c r="C10" s="15">
        <v>96</v>
      </c>
      <c r="D10" s="15">
        <v>2188</v>
      </c>
      <c r="E10" s="15">
        <v>256</v>
      </c>
      <c r="F10" s="15">
        <v>533</v>
      </c>
      <c r="G10" s="15">
        <v>98</v>
      </c>
      <c r="H10" s="15">
        <v>159</v>
      </c>
      <c r="I10" s="15">
        <v>138</v>
      </c>
      <c r="J10" s="15">
        <v>56</v>
      </c>
      <c r="K10" s="15">
        <v>1575</v>
      </c>
      <c r="L10" s="15">
        <v>130</v>
      </c>
      <c r="M10" s="15">
        <v>184</v>
      </c>
      <c r="N10" s="15">
        <v>116</v>
      </c>
      <c r="O10" s="15">
        <v>85</v>
      </c>
      <c r="P10" s="15">
        <v>169</v>
      </c>
      <c r="Q10" s="15">
        <v>1589</v>
      </c>
      <c r="R10" s="15">
        <v>246</v>
      </c>
      <c r="S10" s="15">
        <v>49</v>
      </c>
      <c r="T10" s="15">
        <v>149</v>
      </c>
      <c r="U10" s="15">
        <v>86</v>
      </c>
      <c r="V10" s="15">
        <v>52</v>
      </c>
      <c r="W10" s="15">
        <v>164</v>
      </c>
      <c r="X10" s="15">
        <v>161</v>
      </c>
      <c r="Y10" s="15">
        <v>175</v>
      </c>
      <c r="Z10" s="15">
        <v>127</v>
      </c>
      <c r="AA10" s="15">
        <v>143</v>
      </c>
      <c r="AB10" s="15">
        <v>99</v>
      </c>
      <c r="AC10" s="15">
        <v>98</v>
      </c>
      <c r="AD10" s="15">
        <v>1552</v>
      </c>
      <c r="AE10" s="15">
        <v>172</v>
      </c>
      <c r="AF10" s="15">
        <v>200</v>
      </c>
      <c r="AG10" s="15">
        <v>56</v>
      </c>
      <c r="AH10" s="15">
        <v>78</v>
      </c>
      <c r="AI10" s="15">
        <v>225</v>
      </c>
      <c r="AJ10" s="16">
        <v>65</v>
      </c>
      <c r="AK10" s="15">
        <v>183</v>
      </c>
      <c r="AL10" s="15">
        <v>1969</v>
      </c>
      <c r="AM10" s="15">
        <v>937</v>
      </c>
      <c r="AN10" s="15">
        <v>82</v>
      </c>
      <c r="AO10" s="15">
        <v>250</v>
      </c>
      <c r="AP10" s="15">
        <v>147</v>
      </c>
      <c r="AQ10" s="15">
        <v>344</v>
      </c>
      <c r="AR10" s="15">
        <v>84</v>
      </c>
      <c r="AS10" s="15">
        <v>149</v>
      </c>
      <c r="AT10" s="15">
        <v>167</v>
      </c>
      <c r="AU10" s="15">
        <v>484</v>
      </c>
      <c r="AV10" s="15">
        <v>221</v>
      </c>
      <c r="AW10" s="15">
        <v>231</v>
      </c>
      <c r="AX10" s="15">
        <v>1922</v>
      </c>
      <c r="AY10" s="15">
        <v>283</v>
      </c>
      <c r="AZ10" s="15">
        <v>184</v>
      </c>
      <c r="BA10" s="15">
        <v>272</v>
      </c>
      <c r="BB10" s="15">
        <v>127</v>
      </c>
      <c r="BC10" s="15">
        <v>172</v>
      </c>
      <c r="BD10" s="15">
        <v>68</v>
      </c>
      <c r="BE10" s="15">
        <v>24</v>
      </c>
      <c r="BF10" s="15">
        <v>372</v>
      </c>
      <c r="BG10" s="15">
        <v>23</v>
      </c>
      <c r="BH10" s="15">
        <v>151</v>
      </c>
    </row>
    <row r="11" spans="1:60" ht="15" customHeight="1">
      <c r="A11" s="3" t="s">
        <v>137</v>
      </c>
      <c r="B11" s="11" t="s">
        <v>138</v>
      </c>
      <c r="C11" s="15">
        <v>95</v>
      </c>
      <c r="D11" s="15">
        <v>2092</v>
      </c>
      <c r="E11" s="15">
        <v>239</v>
      </c>
      <c r="F11" s="15">
        <v>521</v>
      </c>
      <c r="G11" s="15">
        <v>93</v>
      </c>
      <c r="H11" s="15">
        <v>153</v>
      </c>
      <c r="I11" s="15">
        <v>136</v>
      </c>
      <c r="J11" s="15">
        <v>55</v>
      </c>
      <c r="K11" s="15">
        <v>1546</v>
      </c>
      <c r="L11" s="15">
        <v>124</v>
      </c>
      <c r="M11" s="15">
        <v>181</v>
      </c>
      <c r="N11" s="15">
        <v>110</v>
      </c>
      <c r="O11" s="15">
        <v>73</v>
      </c>
      <c r="P11" s="15">
        <v>156</v>
      </c>
      <c r="Q11" s="15">
        <v>1482</v>
      </c>
      <c r="R11" s="15">
        <v>235</v>
      </c>
      <c r="S11" s="15">
        <v>47</v>
      </c>
      <c r="T11" s="15">
        <v>144</v>
      </c>
      <c r="U11" s="15">
        <v>79</v>
      </c>
      <c r="V11" s="15">
        <v>50</v>
      </c>
      <c r="W11" s="15">
        <v>157</v>
      </c>
      <c r="X11" s="15">
        <v>148</v>
      </c>
      <c r="Y11" s="15">
        <v>162</v>
      </c>
      <c r="Z11" s="15">
        <v>125</v>
      </c>
      <c r="AA11" s="15">
        <v>142</v>
      </c>
      <c r="AB11" s="15">
        <v>91</v>
      </c>
      <c r="AC11" s="15">
        <v>94</v>
      </c>
      <c r="AD11" s="15">
        <v>1468</v>
      </c>
      <c r="AE11" s="15">
        <v>167</v>
      </c>
      <c r="AF11" s="15">
        <v>196</v>
      </c>
      <c r="AG11" s="15">
        <v>49</v>
      </c>
      <c r="AH11" s="15">
        <v>77</v>
      </c>
      <c r="AI11" s="15">
        <v>222</v>
      </c>
      <c r="AJ11" s="16">
        <v>62</v>
      </c>
      <c r="AK11" s="15">
        <v>176</v>
      </c>
      <c r="AL11" s="15">
        <v>1866</v>
      </c>
      <c r="AM11" s="15">
        <v>903</v>
      </c>
      <c r="AN11" s="15">
        <v>81</v>
      </c>
      <c r="AO11" s="15">
        <v>239</v>
      </c>
      <c r="AP11" s="15">
        <v>144</v>
      </c>
      <c r="AQ11" s="15">
        <v>328</v>
      </c>
      <c r="AR11" s="15">
        <v>79</v>
      </c>
      <c r="AS11" s="15">
        <v>135</v>
      </c>
      <c r="AT11" s="15">
        <v>154</v>
      </c>
      <c r="AU11" s="15">
        <v>460</v>
      </c>
      <c r="AV11" s="15">
        <v>207</v>
      </c>
      <c r="AW11" s="15">
        <v>210</v>
      </c>
      <c r="AX11" s="15">
        <v>1762</v>
      </c>
      <c r="AY11" s="15">
        <v>262</v>
      </c>
      <c r="AZ11" s="15">
        <v>165</v>
      </c>
      <c r="BA11" s="15">
        <v>257</v>
      </c>
      <c r="BB11" s="15">
        <v>114</v>
      </c>
      <c r="BC11" s="15">
        <v>165</v>
      </c>
      <c r="BD11" s="15">
        <v>65</v>
      </c>
      <c r="BE11" s="15">
        <v>21</v>
      </c>
      <c r="BF11" s="15">
        <v>360</v>
      </c>
      <c r="BG11" s="15">
        <v>23</v>
      </c>
      <c r="BH11" s="15">
        <v>148</v>
      </c>
    </row>
    <row r="12" spans="1:60" ht="15" customHeight="1">
      <c r="A12" s="4" t="s">
        <v>139</v>
      </c>
      <c r="B12" s="11" t="s">
        <v>140</v>
      </c>
      <c r="C12" s="15">
        <v>0</v>
      </c>
      <c r="D12" s="15" t="s">
        <v>391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2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 t="s">
        <v>391</v>
      </c>
      <c r="Z12" s="15">
        <v>0</v>
      </c>
      <c r="AA12" s="15">
        <v>0</v>
      </c>
      <c r="AB12" s="15">
        <v>0</v>
      </c>
      <c r="AC12" s="15">
        <v>0</v>
      </c>
      <c r="AD12" s="15" t="s">
        <v>391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6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</row>
    <row r="13" spans="1:60" ht="15" customHeight="1">
      <c r="A13" s="4" t="s">
        <v>141</v>
      </c>
      <c r="B13" s="11" t="s">
        <v>142</v>
      </c>
      <c r="C13" s="15">
        <v>0</v>
      </c>
      <c r="D13" s="15">
        <v>2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 t="s">
        <v>391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 t="s">
        <v>391</v>
      </c>
      <c r="R13" s="15" t="s">
        <v>391</v>
      </c>
      <c r="S13" s="15">
        <v>0</v>
      </c>
      <c r="T13" s="15">
        <v>0</v>
      </c>
      <c r="U13" s="15">
        <v>0</v>
      </c>
      <c r="V13" s="15">
        <v>0</v>
      </c>
      <c r="W13" s="15" t="s">
        <v>391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6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 t="s">
        <v>391</v>
      </c>
      <c r="AV13" s="15">
        <v>0</v>
      </c>
      <c r="AW13" s="15">
        <v>0</v>
      </c>
      <c r="AX13" s="15">
        <v>3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</row>
    <row r="14" spans="1:60" ht="15" customHeight="1">
      <c r="A14" s="4" t="s">
        <v>143</v>
      </c>
      <c r="B14" s="11" t="s">
        <v>144</v>
      </c>
      <c r="C14" s="15">
        <v>0</v>
      </c>
      <c r="D14" s="15">
        <v>14</v>
      </c>
      <c r="E14" s="15" t="s">
        <v>391</v>
      </c>
      <c r="F14" s="15">
        <v>6</v>
      </c>
      <c r="G14" s="15" t="s">
        <v>391</v>
      </c>
      <c r="H14" s="15">
        <v>0</v>
      </c>
      <c r="I14" s="15">
        <v>0</v>
      </c>
      <c r="J14" s="15">
        <v>0</v>
      </c>
      <c r="K14" s="15">
        <v>8</v>
      </c>
      <c r="L14" s="15">
        <v>2</v>
      </c>
      <c r="M14" s="15">
        <v>0</v>
      </c>
      <c r="N14" s="15" t="s">
        <v>391</v>
      </c>
      <c r="O14" s="15">
        <v>0</v>
      </c>
      <c r="P14" s="15">
        <v>0</v>
      </c>
      <c r="Q14" s="15">
        <v>13</v>
      </c>
      <c r="R14" s="15">
        <v>0</v>
      </c>
      <c r="S14" s="15" t="s">
        <v>391</v>
      </c>
      <c r="T14" s="15" t="s">
        <v>391</v>
      </c>
      <c r="U14" s="15">
        <v>2</v>
      </c>
      <c r="V14" s="15">
        <v>0</v>
      </c>
      <c r="W14" s="15">
        <v>2</v>
      </c>
      <c r="X14" s="15">
        <v>0</v>
      </c>
      <c r="Y14" s="15">
        <v>2</v>
      </c>
      <c r="Z14" s="15" t="s">
        <v>391</v>
      </c>
      <c r="AA14" s="15">
        <v>0</v>
      </c>
      <c r="AB14" s="15">
        <v>0</v>
      </c>
      <c r="AC14" s="15">
        <v>0</v>
      </c>
      <c r="AD14" s="15">
        <v>2</v>
      </c>
      <c r="AE14" s="15">
        <v>0</v>
      </c>
      <c r="AF14" s="15">
        <v>3</v>
      </c>
      <c r="AG14" s="15">
        <v>0</v>
      </c>
      <c r="AH14" s="15" t="s">
        <v>391</v>
      </c>
      <c r="AI14" s="15" t="s">
        <v>391</v>
      </c>
      <c r="AJ14" s="16">
        <v>0</v>
      </c>
      <c r="AK14" s="15">
        <v>0</v>
      </c>
      <c r="AL14" s="15">
        <v>10</v>
      </c>
      <c r="AM14" s="15" t="s">
        <v>391</v>
      </c>
      <c r="AN14" s="15" t="s">
        <v>391</v>
      </c>
      <c r="AO14" s="15">
        <v>2</v>
      </c>
      <c r="AP14" s="15">
        <v>0</v>
      </c>
      <c r="AQ14" s="15">
        <v>3</v>
      </c>
      <c r="AR14" s="15">
        <v>0</v>
      </c>
      <c r="AS14" s="15" t="s">
        <v>391</v>
      </c>
      <c r="AT14" s="15" t="s">
        <v>391</v>
      </c>
      <c r="AU14" s="15">
        <v>2</v>
      </c>
      <c r="AV14" s="15" t="s">
        <v>391</v>
      </c>
      <c r="AW14" s="15">
        <v>2</v>
      </c>
      <c r="AX14" s="15">
        <v>5</v>
      </c>
      <c r="AY14" s="15">
        <v>0</v>
      </c>
      <c r="AZ14" s="15" t="s">
        <v>391</v>
      </c>
      <c r="BA14" s="15" t="s">
        <v>391</v>
      </c>
      <c r="BB14" s="15">
        <v>2</v>
      </c>
      <c r="BC14" s="15">
        <v>2</v>
      </c>
      <c r="BD14" s="15">
        <v>0</v>
      </c>
      <c r="BE14" s="15">
        <v>0</v>
      </c>
      <c r="BF14" s="15">
        <v>0</v>
      </c>
      <c r="BG14" s="15" t="s">
        <v>391</v>
      </c>
      <c r="BH14" s="15">
        <v>0</v>
      </c>
    </row>
    <row r="15" spans="1:60" ht="15" customHeight="1">
      <c r="A15" s="4" t="s">
        <v>145</v>
      </c>
      <c r="B15" s="11" t="s">
        <v>146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 t="s">
        <v>391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6">
        <v>0</v>
      </c>
      <c r="AK15" s="15">
        <v>0</v>
      </c>
      <c r="AL15" s="15" t="s">
        <v>391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</row>
    <row r="16" spans="1:60" ht="15" customHeight="1">
      <c r="A16" s="4" t="s">
        <v>147</v>
      </c>
      <c r="B16" s="11" t="s">
        <v>148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6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</row>
    <row r="17" spans="1:60" ht="15" customHeight="1">
      <c r="A17" s="4" t="s">
        <v>149</v>
      </c>
      <c r="B17" s="11" t="s">
        <v>150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6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</row>
    <row r="18" spans="1:60" ht="15" customHeight="1">
      <c r="A18" s="4" t="s">
        <v>151</v>
      </c>
      <c r="B18" s="11" t="s">
        <v>152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6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</row>
    <row r="19" spans="1:60" ht="15" customHeight="1">
      <c r="A19" s="4" t="s">
        <v>153</v>
      </c>
      <c r="B19" s="11" t="s">
        <v>154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6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</row>
    <row r="20" spans="1:60" ht="15" customHeight="1">
      <c r="A20" s="4" t="s">
        <v>155</v>
      </c>
      <c r="B20" s="11" t="s">
        <v>156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6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</row>
    <row r="21" spans="1:60" ht="15" customHeight="1">
      <c r="A21" s="4" t="s">
        <v>157</v>
      </c>
      <c r="B21" s="11" t="s">
        <v>158</v>
      </c>
      <c r="C21" s="15">
        <v>4</v>
      </c>
      <c r="D21" s="15">
        <v>103</v>
      </c>
      <c r="E21" s="15">
        <v>6</v>
      </c>
      <c r="F21" s="15">
        <v>16</v>
      </c>
      <c r="G21" s="15">
        <v>7</v>
      </c>
      <c r="H21" s="15">
        <v>3</v>
      </c>
      <c r="I21" s="15">
        <v>2</v>
      </c>
      <c r="J21" s="15">
        <v>0</v>
      </c>
      <c r="K21" s="15">
        <v>48</v>
      </c>
      <c r="L21" s="15">
        <v>3</v>
      </c>
      <c r="M21" s="15">
        <v>6</v>
      </c>
      <c r="N21" s="15">
        <v>2</v>
      </c>
      <c r="O21" s="15">
        <v>3</v>
      </c>
      <c r="P21" s="15">
        <v>7</v>
      </c>
      <c r="Q21" s="15">
        <v>45</v>
      </c>
      <c r="R21" s="15">
        <v>12</v>
      </c>
      <c r="S21" s="15" t="s">
        <v>391</v>
      </c>
      <c r="T21" s="15">
        <v>4</v>
      </c>
      <c r="U21" s="15">
        <v>5</v>
      </c>
      <c r="V21" s="15">
        <v>3</v>
      </c>
      <c r="W21" s="15">
        <v>5</v>
      </c>
      <c r="X21" s="15">
        <v>13</v>
      </c>
      <c r="Y21" s="15">
        <v>6</v>
      </c>
      <c r="Z21" s="15">
        <v>5</v>
      </c>
      <c r="AA21" s="15">
        <v>2</v>
      </c>
      <c r="AB21" s="15">
        <v>3</v>
      </c>
      <c r="AC21" s="15">
        <v>7</v>
      </c>
      <c r="AD21" s="15">
        <v>78</v>
      </c>
      <c r="AE21" s="15">
        <v>5</v>
      </c>
      <c r="AF21" s="15">
        <v>11</v>
      </c>
      <c r="AG21" s="15" t="s">
        <v>391</v>
      </c>
      <c r="AH21" s="15">
        <v>5</v>
      </c>
      <c r="AI21" s="15">
        <v>11</v>
      </c>
      <c r="AJ21" s="16">
        <v>4</v>
      </c>
      <c r="AK21" s="15">
        <v>8</v>
      </c>
      <c r="AL21" s="15">
        <v>71</v>
      </c>
      <c r="AM21" s="15">
        <v>32</v>
      </c>
      <c r="AN21" s="15">
        <v>2</v>
      </c>
      <c r="AO21" s="15">
        <v>9</v>
      </c>
      <c r="AP21" s="15">
        <v>0</v>
      </c>
      <c r="AQ21" s="15">
        <v>7</v>
      </c>
      <c r="AR21" s="15">
        <v>4</v>
      </c>
      <c r="AS21" s="15">
        <v>4</v>
      </c>
      <c r="AT21" s="15">
        <v>7</v>
      </c>
      <c r="AU21" s="15">
        <v>27</v>
      </c>
      <c r="AV21" s="15">
        <v>16</v>
      </c>
      <c r="AW21" s="15">
        <v>14</v>
      </c>
      <c r="AX21" s="15">
        <v>117</v>
      </c>
      <c r="AY21" s="15">
        <v>13</v>
      </c>
      <c r="AZ21" s="15">
        <v>14</v>
      </c>
      <c r="BA21" s="15">
        <v>11</v>
      </c>
      <c r="BB21" s="15">
        <v>7</v>
      </c>
      <c r="BC21" s="15">
        <v>9</v>
      </c>
      <c r="BD21" s="15" t="s">
        <v>391</v>
      </c>
      <c r="BE21" s="15">
        <v>0</v>
      </c>
      <c r="BF21" s="15">
        <v>11</v>
      </c>
      <c r="BG21" s="15" t="s">
        <v>391</v>
      </c>
      <c r="BH21" s="15">
        <v>2</v>
      </c>
    </row>
    <row r="22" spans="1:60" ht="15" customHeight="1">
      <c r="A22" s="4" t="s">
        <v>159</v>
      </c>
      <c r="B22" s="11" t="s">
        <v>160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 t="s">
        <v>391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2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6">
        <v>0</v>
      </c>
      <c r="AK22" s="15">
        <v>0</v>
      </c>
      <c r="AL22" s="15">
        <v>0</v>
      </c>
      <c r="AM22" s="15">
        <v>2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 t="s">
        <v>391</v>
      </c>
      <c r="AX22" s="15" t="s">
        <v>391</v>
      </c>
      <c r="AY22" s="15">
        <v>0</v>
      </c>
      <c r="AZ22" s="15">
        <v>0</v>
      </c>
      <c r="BA22" s="15">
        <v>0</v>
      </c>
      <c r="BB22" s="15">
        <v>0</v>
      </c>
      <c r="BC22" s="15" t="s">
        <v>391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</row>
    <row r="23" spans="1:60" ht="15" customHeight="1">
      <c r="A23" s="4" t="s">
        <v>161</v>
      </c>
      <c r="B23" s="11" t="s">
        <v>162</v>
      </c>
      <c r="C23" s="15">
        <v>0</v>
      </c>
      <c r="D23" s="15" t="s">
        <v>391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 t="s">
        <v>391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 t="s">
        <v>391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6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 t="s">
        <v>391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</row>
    <row r="24" spans="1:60" ht="15" customHeight="1">
      <c r="A24" s="4" t="s">
        <v>163</v>
      </c>
      <c r="B24" s="11" t="s">
        <v>164</v>
      </c>
      <c r="C24" s="15">
        <v>90</v>
      </c>
      <c r="D24" s="15">
        <v>1941</v>
      </c>
      <c r="E24" s="15">
        <v>228</v>
      </c>
      <c r="F24" s="15">
        <v>492</v>
      </c>
      <c r="G24" s="15">
        <v>84</v>
      </c>
      <c r="H24" s="15">
        <v>148</v>
      </c>
      <c r="I24" s="15">
        <v>130</v>
      </c>
      <c r="J24" s="15">
        <v>55</v>
      </c>
      <c r="K24" s="15">
        <v>1464</v>
      </c>
      <c r="L24" s="15">
        <v>119</v>
      </c>
      <c r="M24" s="15">
        <v>175</v>
      </c>
      <c r="N24" s="15">
        <v>107</v>
      </c>
      <c r="O24" s="15">
        <v>70</v>
      </c>
      <c r="P24" s="15">
        <v>147</v>
      </c>
      <c r="Q24" s="15">
        <v>1382</v>
      </c>
      <c r="R24" s="15">
        <v>221</v>
      </c>
      <c r="S24" s="15">
        <v>44</v>
      </c>
      <c r="T24" s="15">
        <v>136</v>
      </c>
      <c r="U24" s="15">
        <v>70</v>
      </c>
      <c r="V24" s="15">
        <v>47</v>
      </c>
      <c r="W24" s="15">
        <v>148</v>
      </c>
      <c r="X24" s="15">
        <v>135</v>
      </c>
      <c r="Y24" s="15">
        <v>153</v>
      </c>
      <c r="Z24" s="15">
        <v>116</v>
      </c>
      <c r="AA24" s="15">
        <v>138</v>
      </c>
      <c r="AB24" s="15">
        <v>86</v>
      </c>
      <c r="AC24" s="15">
        <v>87</v>
      </c>
      <c r="AD24" s="15">
        <v>1366</v>
      </c>
      <c r="AE24" s="15">
        <v>161</v>
      </c>
      <c r="AF24" s="15">
        <v>181</v>
      </c>
      <c r="AG24" s="15">
        <v>48</v>
      </c>
      <c r="AH24" s="15">
        <v>71</v>
      </c>
      <c r="AI24" s="15">
        <v>210</v>
      </c>
      <c r="AJ24" s="16">
        <v>57</v>
      </c>
      <c r="AK24" s="15">
        <v>166</v>
      </c>
      <c r="AL24" s="15">
        <v>1752</v>
      </c>
      <c r="AM24" s="15">
        <v>861</v>
      </c>
      <c r="AN24" s="15">
        <v>78</v>
      </c>
      <c r="AO24" s="15">
        <v>224</v>
      </c>
      <c r="AP24" s="15">
        <v>142</v>
      </c>
      <c r="AQ24" s="15">
        <v>308</v>
      </c>
      <c r="AR24" s="15">
        <v>74</v>
      </c>
      <c r="AS24" s="15">
        <v>124</v>
      </c>
      <c r="AT24" s="15">
        <v>144</v>
      </c>
      <c r="AU24" s="15">
        <v>424</v>
      </c>
      <c r="AV24" s="15">
        <v>188</v>
      </c>
      <c r="AW24" s="15">
        <v>192</v>
      </c>
      <c r="AX24" s="15">
        <v>1605</v>
      </c>
      <c r="AY24" s="15">
        <v>245</v>
      </c>
      <c r="AZ24" s="15">
        <v>147</v>
      </c>
      <c r="BA24" s="15">
        <v>244</v>
      </c>
      <c r="BB24" s="15">
        <v>105</v>
      </c>
      <c r="BC24" s="15">
        <v>153</v>
      </c>
      <c r="BD24" s="15">
        <v>63</v>
      </c>
      <c r="BE24" s="15">
        <v>20</v>
      </c>
      <c r="BF24" s="15">
        <v>341</v>
      </c>
      <c r="BG24" s="15">
        <v>21</v>
      </c>
      <c r="BH24" s="15">
        <v>145</v>
      </c>
    </row>
    <row r="25" spans="1:60" ht="15" customHeight="1">
      <c r="A25" s="4" t="s">
        <v>165</v>
      </c>
      <c r="B25" s="11" t="s">
        <v>166</v>
      </c>
      <c r="C25" s="15">
        <v>0</v>
      </c>
      <c r="D25" s="15" t="s">
        <v>391</v>
      </c>
      <c r="E25" s="15">
        <v>0</v>
      </c>
      <c r="F25" s="15" t="s">
        <v>391</v>
      </c>
      <c r="G25" s="15">
        <v>0</v>
      </c>
      <c r="H25" s="15" t="s">
        <v>391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 t="s">
        <v>391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 t="s">
        <v>391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6">
        <v>0</v>
      </c>
      <c r="AK25" s="15">
        <v>0</v>
      </c>
      <c r="AL25" s="15">
        <v>0</v>
      </c>
      <c r="AM25" s="15">
        <v>0</v>
      </c>
      <c r="AN25" s="15">
        <v>0</v>
      </c>
      <c r="AO25" s="15" t="s">
        <v>391</v>
      </c>
      <c r="AP25" s="15" t="s">
        <v>391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3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</row>
    <row r="26" spans="1:60" ht="15" customHeight="1">
      <c r="A26" s="4" t="s">
        <v>167</v>
      </c>
      <c r="B26" s="11" t="s">
        <v>168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 t="s">
        <v>391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6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</row>
    <row r="27" spans="1:60" ht="15" customHeight="1">
      <c r="A27" s="4" t="s">
        <v>169</v>
      </c>
      <c r="B27" s="11" t="s">
        <v>170</v>
      </c>
      <c r="C27" s="15">
        <v>0</v>
      </c>
      <c r="D27" s="15">
        <v>9</v>
      </c>
      <c r="E27" s="15">
        <v>0</v>
      </c>
      <c r="F27" s="15" t="s">
        <v>391</v>
      </c>
      <c r="G27" s="15">
        <v>0</v>
      </c>
      <c r="H27" s="15">
        <v>0</v>
      </c>
      <c r="I27" s="15">
        <v>3</v>
      </c>
      <c r="J27" s="15">
        <v>0</v>
      </c>
      <c r="K27" s="15">
        <v>6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10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 t="s">
        <v>391</v>
      </c>
      <c r="AB27" s="15">
        <v>2</v>
      </c>
      <c r="AC27" s="15">
        <v>0</v>
      </c>
      <c r="AD27" s="15">
        <v>6</v>
      </c>
      <c r="AE27" s="15">
        <v>0</v>
      </c>
      <c r="AF27" s="15" t="s">
        <v>391</v>
      </c>
      <c r="AG27" s="15">
        <v>0</v>
      </c>
      <c r="AH27" s="15">
        <v>0</v>
      </c>
      <c r="AI27" s="15">
        <v>0</v>
      </c>
      <c r="AJ27" s="16">
        <v>0</v>
      </c>
      <c r="AK27" s="15" t="s">
        <v>391</v>
      </c>
      <c r="AL27" s="15">
        <v>11</v>
      </c>
      <c r="AM27" s="15">
        <v>6</v>
      </c>
      <c r="AN27" s="15">
        <v>0</v>
      </c>
      <c r="AO27" s="15">
        <v>0</v>
      </c>
      <c r="AP27" s="15">
        <v>0</v>
      </c>
      <c r="AQ27" s="15">
        <v>2</v>
      </c>
      <c r="AR27" s="15">
        <v>0</v>
      </c>
      <c r="AS27" s="15">
        <v>4</v>
      </c>
      <c r="AT27" s="15">
        <v>0</v>
      </c>
      <c r="AU27" s="15">
        <v>3</v>
      </c>
      <c r="AV27" s="15">
        <v>0</v>
      </c>
      <c r="AW27" s="15" t="s">
        <v>391</v>
      </c>
      <c r="AX27" s="15">
        <v>11</v>
      </c>
      <c r="AY27" s="15" t="s">
        <v>391</v>
      </c>
      <c r="AZ27" s="15" t="s">
        <v>391</v>
      </c>
      <c r="BA27" s="15" t="s">
        <v>391</v>
      </c>
      <c r="BB27" s="15">
        <v>0</v>
      </c>
      <c r="BC27" s="15">
        <v>0</v>
      </c>
      <c r="BD27" s="15">
        <v>0</v>
      </c>
      <c r="BE27" s="15">
        <v>0</v>
      </c>
      <c r="BF27" s="15">
        <v>2</v>
      </c>
      <c r="BG27" s="15">
        <v>0</v>
      </c>
      <c r="BH27" s="15">
        <v>0</v>
      </c>
    </row>
    <row r="28" spans="1:60" ht="15" customHeight="1">
      <c r="A28" s="4" t="s">
        <v>171</v>
      </c>
      <c r="B28" s="11" t="s">
        <v>172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 t="s">
        <v>391</v>
      </c>
      <c r="R28" s="15">
        <v>0</v>
      </c>
      <c r="S28" s="15" t="s">
        <v>391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6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 t="s">
        <v>391</v>
      </c>
      <c r="AY28" s="15" t="s">
        <v>391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</row>
    <row r="29" spans="1:60" ht="15" customHeight="1">
      <c r="A29" s="4" t="s">
        <v>173</v>
      </c>
      <c r="B29" s="11" t="s">
        <v>174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6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</row>
    <row r="30" spans="1:60" ht="15" customHeight="1">
      <c r="A30" s="4" t="s">
        <v>175</v>
      </c>
      <c r="B30" s="11" t="s">
        <v>176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2</v>
      </c>
      <c r="R30" s="15" t="s">
        <v>391</v>
      </c>
      <c r="S30" s="15">
        <v>0</v>
      </c>
      <c r="T30" s="15" t="s">
        <v>391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6">
        <v>0</v>
      </c>
      <c r="AK30" s="15">
        <v>0</v>
      </c>
      <c r="AL30" s="15" t="s">
        <v>391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2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</row>
    <row r="31" spans="1:60" ht="15" customHeight="1">
      <c r="A31" s="4" t="s">
        <v>177</v>
      </c>
      <c r="B31" s="11" t="s">
        <v>178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 t="s">
        <v>391</v>
      </c>
      <c r="I31" s="15">
        <v>0</v>
      </c>
      <c r="J31" s="15">
        <v>0</v>
      </c>
      <c r="K31" s="15" t="s">
        <v>391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6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</row>
    <row r="32" spans="1:60" ht="15" customHeight="1">
      <c r="A32" s="4" t="s">
        <v>179</v>
      </c>
      <c r="B32" s="11" t="s">
        <v>180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6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</row>
    <row r="33" spans="1:60" ht="15" customHeight="1">
      <c r="A33" s="4" t="s">
        <v>181</v>
      </c>
      <c r="B33" s="11" t="s">
        <v>182</v>
      </c>
      <c r="C33" s="15">
        <v>0</v>
      </c>
      <c r="D33" s="15" t="s">
        <v>391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2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6">
        <v>0</v>
      </c>
      <c r="AK33" s="15">
        <v>0</v>
      </c>
      <c r="AL33" s="15" t="s">
        <v>391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</row>
    <row r="34" spans="1:60" ht="15" customHeight="1">
      <c r="A34" s="4" t="s">
        <v>183</v>
      </c>
      <c r="B34" s="11" t="s">
        <v>184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6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</row>
    <row r="35" spans="1:60" ht="15" customHeight="1">
      <c r="A35" s="4" t="s">
        <v>185</v>
      </c>
      <c r="B35" s="11" t="s">
        <v>186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6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</row>
    <row r="36" spans="1:60" ht="15" customHeight="1">
      <c r="A36" s="4" t="s">
        <v>187</v>
      </c>
      <c r="B36" s="11" t="s">
        <v>188</v>
      </c>
      <c r="C36" s="15" t="s">
        <v>391</v>
      </c>
      <c r="D36" s="15">
        <v>10</v>
      </c>
      <c r="E36" s="15">
        <v>2</v>
      </c>
      <c r="F36" s="15">
        <v>4</v>
      </c>
      <c r="G36" s="15" t="s">
        <v>391</v>
      </c>
      <c r="H36" s="15">
        <v>0</v>
      </c>
      <c r="I36" s="15" t="s">
        <v>391</v>
      </c>
      <c r="J36" s="15">
        <v>0</v>
      </c>
      <c r="K36" s="15">
        <v>6</v>
      </c>
      <c r="L36" s="15">
        <v>0</v>
      </c>
      <c r="M36" s="15">
        <v>0</v>
      </c>
      <c r="N36" s="15">
        <v>0</v>
      </c>
      <c r="O36" s="15">
        <v>0</v>
      </c>
      <c r="P36" s="15" t="s">
        <v>391</v>
      </c>
      <c r="Q36" s="15">
        <v>17</v>
      </c>
      <c r="R36" s="15">
        <v>0</v>
      </c>
      <c r="S36" s="15">
        <v>0</v>
      </c>
      <c r="T36" s="15">
        <v>2</v>
      </c>
      <c r="U36" s="15">
        <v>2</v>
      </c>
      <c r="V36" s="15">
        <v>0</v>
      </c>
      <c r="W36" s="15" t="s">
        <v>391</v>
      </c>
      <c r="X36" s="15">
        <v>0</v>
      </c>
      <c r="Y36" s="15">
        <v>0</v>
      </c>
      <c r="Z36" s="15">
        <v>2</v>
      </c>
      <c r="AA36" s="15" t="s">
        <v>391</v>
      </c>
      <c r="AB36" s="15">
        <v>0</v>
      </c>
      <c r="AC36" s="15">
        <v>0</v>
      </c>
      <c r="AD36" s="15">
        <v>11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6" t="s">
        <v>391</v>
      </c>
      <c r="AK36" s="15">
        <v>0</v>
      </c>
      <c r="AL36" s="15">
        <v>10</v>
      </c>
      <c r="AM36" s="15">
        <v>0</v>
      </c>
      <c r="AN36" s="15">
        <v>0</v>
      </c>
      <c r="AO36" s="15">
        <v>2</v>
      </c>
      <c r="AP36" s="15" t="s">
        <v>391</v>
      </c>
      <c r="AQ36" s="15">
        <v>4</v>
      </c>
      <c r="AR36" s="15" t="s">
        <v>391</v>
      </c>
      <c r="AS36" s="15">
        <v>2</v>
      </c>
      <c r="AT36" s="15">
        <v>0</v>
      </c>
      <c r="AU36" s="15">
        <v>2</v>
      </c>
      <c r="AV36" s="15">
        <v>0</v>
      </c>
      <c r="AW36" s="15">
        <v>0</v>
      </c>
      <c r="AX36" s="15">
        <v>8</v>
      </c>
      <c r="AY36" s="15" t="s">
        <v>391</v>
      </c>
      <c r="AZ36" s="15">
        <v>0</v>
      </c>
      <c r="BA36" s="15">
        <v>0</v>
      </c>
      <c r="BB36" s="15">
        <v>0</v>
      </c>
      <c r="BC36" s="15">
        <v>0</v>
      </c>
      <c r="BD36" s="15" t="s">
        <v>391</v>
      </c>
      <c r="BE36" s="15">
        <v>0</v>
      </c>
      <c r="BF36" s="15">
        <v>4</v>
      </c>
      <c r="BG36" s="15">
        <v>0</v>
      </c>
      <c r="BH36" s="15">
        <v>0</v>
      </c>
    </row>
    <row r="37" spans="1:60" ht="15" customHeight="1">
      <c r="A37" s="4" t="s">
        <v>189</v>
      </c>
      <c r="B37" s="11" t="s">
        <v>190</v>
      </c>
      <c r="C37" s="15">
        <v>0</v>
      </c>
      <c r="D37" s="15">
        <v>9</v>
      </c>
      <c r="E37" s="15">
        <v>2</v>
      </c>
      <c r="F37" s="15" t="s">
        <v>391</v>
      </c>
      <c r="G37" s="15">
        <v>0</v>
      </c>
      <c r="H37" s="15">
        <v>0</v>
      </c>
      <c r="I37" s="15">
        <v>0</v>
      </c>
      <c r="J37" s="15">
        <v>0</v>
      </c>
      <c r="K37" s="15">
        <v>6</v>
      </c>
      <c r="L37" s="15">
        <v>0</v>
      </c>
      <c r="M37" s="15">
        <v>0</v>
      </c>
      <c r="N37" s="15">
        <v>0</v>
      </c>
      <c r="O37" s="15">
        <v>0</v>
      </c>
      <c r="P37" s="15" t="s">
        <v>391</v>
      </c>
      <c r="Q37" s="15">
        <v>6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 t="s">
        <v>391</v>
      </c>
      <c r="AA37" s="15">
        <v>0</v>
      </c>
      <c r="AB37" s="15">
        <v>0</v>
      </c>
      <c r="AC37" s="15">
        <v>0</v>
      </c>
      <c r="AD37" s="15">
        <v>2</v>
      </c>
      <c r="AE37" s="15" t="s">
        <v>391</v>
      </c>
      <c r="AF37" s="15">
        <v>0</v>
      </c>
      <c r="AG37" s="15">
        <v>0</v>
      </c>
      <c r="AH37" s="15">
        <v>0</v>
      </c>
      <c r="AI37" s="15">
        <v>0</v>
      </c>
      <c r="AJ37" s="16">
        <v>0</v>
      </c>
      <c r="AK37" s="15" t="s">
        <v>391</v>
      </c>
      <c r="AL37" s="15">
        <v>9</v>
      </c>
      <c r="AM37" s="15" t="s">
        <v>391</v>
      </c>
      <c r="AN37" s="15">
        <v>0</v>
      </c>
      <c r="AO37" s="15" t="s">
        <v>391</v>
      </c>
      <c r="AP37" s="15">
        <v>0</v>
      </c>
      <c r="AQ37" s="15">
        <v>3</v>
      </c>
      <c r="AR37" s="15">
        <v>0</v>
      </c>
      <c r="AS37" s="15">
        <v>0</v>
      </c>
      <c r="AT37" s="15">
        <v>2</v>
      </c>
      <c r="AU37" s="15" t="s">
        <v>391</v>
      </c>
      <c r="AV37" s="15">
        <v>2</v>
      </c>
      <c r="AW37" s="15">
        <v>0</v>
      </c>
      <c r="AX37" s="15">
        <v>6</v>
      </c>
      <c r="AY37" s="15" t="s">
        <v>391</v>
      </c>
      <c r="AZ37" s="15">
        <v>2</v>
      </c>
      <c r="BA37" s="15">
        <v>0</v>
      </c>
      <c r="BB37" s="15">
        <v>0</v>
      </c>
      <c r="BC37" s="15">
        <v>0</v>
      </c>
      <c r="BD37" s="15">
        <v>0</v>
      </c>
      <c r="BE37" s="15" t="s">
        <v>391</v>
      </c>
      <c r="BF37" s="15">
        <v>2</v>
      </c>
      <c r="BG37" s="15">
        <v>0</v>
      </c>
      <c r="BH37" s="15" t="s">
        <v>391</v>
      </c>
    </row>
    <row r="38" spans="1:60" ht="15" customHeight="1">
      <c r="A38" s="4" t="s">
        <v>191</v>
      </c>
      <c r="B38" s="11" t="s">
        <v>192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6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</row>
    <row r="39" spans="1:60" ht="15" customHeight="1">
      <c r="A39" s="4" t="s">
        <v>193</v>
      </c>
      <c r="B39" s="11" t="s">
        <v>194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6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</row>
    <row r="40" spans="1:60" ht="24.75" customHeight="1">
      <c r="A40" s="3" t="s">
        <v>195</v>
      </c>
      <c r="B40" s="11" t="s">
        <v>196</v>
      </c>
      <c r="C40" s="15">
        <v>0</v>
      </c>
      <c r="D40" s="15">
        <v>17</v>
      </c>
      <c r="E40" s="15">
        <v>5</v>
      </c>
      <c r="F40" s="15">
        <v>5</v>
      </c>
      <c r="G40" s="15" t="s">
        <v>391</v>
      </c>
      <c r="H40" s="15">
        <v>3</v>
      </c>
      <c r="I40" s="15">
        <v>0</v>
      </c>
      <c r="J40" s="15">
        <v>0</v>
      </c>
      <c r="K40" s="15">
        <v>12</v>
      </c>
      <c r="L40" s="15" t="s">
        <v>391</v>
      </c>
      <c r="M40" s="15" t="s">
        <v>391</v>
      </c>
      <c r="N40" s="15">
        <v>4</v>
      </c>
      <c r="O40" s="15">
        <v>3</v>
      </c>
      <c r="P40" s="15">
        <v>5</v>
      </c>
      <c r="Q40" s="15">
        <v>26</v>
      </c>
      <c r="R40" s="15">
        <v>6</v>
      </c>
      <c r="S40" s="15">
        <v>0</v>
      </c>
      <c r="T40" s="15">
        <v>4</v>
      </c>
      <c r="U40" s="15">
        <v>4</v>
      </c>
      <c r="V40" s="15">
        <v>2</v>
      </c>
      <c r="W40" s="15">
        <v>4</v>
      </c>
      <c r="X40" s="15">
        <v>5</v>
      </c>
      <c r="Y40" s="15">
        <v>2</v>
      </c>
      <c r="Z40" s="15" t="s">
        <v>391</v>
      </c>
      <c r="AA40" s="15">
        <v>0</v>
      </c>
      <c r="AB40" s="15">
        <v>3</v>
      </c>
      <c r="AC40" s="15">
        <v>0</v>
      </c>
      <c r="AD40" s="15">
        <v>30</v>
      </c>
      <c r="AE40" s="15">
        <v>3</v>
      </c>
      <c r="AF40" s="15" t="s">
        <v>391</v>
      </c>
      <c r="AG40" s="15">
        <v>3</v>
      </c>
      <c r="AH40" s="15">
        <v>0</v>
      </c>
      <c r="AI40" s="15">
        <v>3</v>
      </c>
      <c r="AJ40" s="16">
        <v>2</v>
      </c>
      <c r="AK40" s="15">
        <v>5</v>
      </c>
      <c r="AL40" s="15">
        <v>50</v>
      </c>
      <c r="AM40" s="15">
        <v>21</v>
      </c>
      <c r="AN40" s="15">
        <v>0</v>
      </c>
      <c r="AO40" s="15">
        <v>9</v>
      </c>
      <c r="AP40" s="15" t="s">
        <v>391</v>
      </c>
      <c r="AQ40" s="15">
        <v>10</v>
      </c>
      <c r="AR40" s="15">
        <v>5</v>
      </c>
      <c r="AS40" s="15">
        <v>10</v>
      </c>
      <c r="AT40" s="15">
        <v>11</v>
      </c>
      <c r="AU40" s="15">
        <v>19</v>
      </c>
      <c r="AV40" s="15">
        <v>9</v>
      </c>
      <c r="AW40" s="15">
        <v>15</v>
      </c>
      <c r="AX40" s="15">
        <v>109</v>
      </c>
      <c r="AY40" s="15">
        <v>19</v>
      </c>
      <c r="AZ40" s="15">
        <v>15</v>
      </c>
      <c r="BA40" s="15">
        <v>13</v>
      </c>
      <c r="BB40" s="15">
        <v>10</v>
      </c>
      <c r="BC40" s="15">
        <v>6</v>
      </c>
      <c r="BD40" s="15">
        <v>2</v>
      </c>
      <c r="BE40" s="15" t="s">
        <v>391</v>
      </c>
      <c r="BF40" s="15">
        <v>3</v>
      </c>
      <c r="BG40" s="15">
        <v>0</v>
      </c>
      <c r="BH40" s="15" t="s">
        <v>391</v>
      </c>
    </row>
    <row r="41" spans="1:60" ht="15" customHeight="1">
      <c r="A41" s="2" t="s">
        <v>197</v>
      </c>
      <c r="B41" s="11" t="s">
        <v>198</v>
      </c>
      <c r="C41" s="15" t="s">
        <v>391</v>
      </c>
      <c r="D41" s="15">
        <v>96</v>
      </c>
      <c r="E41" s="15">
        <v>12</v>
      </c>
      <c r="F41" s="15">
        <v>7</v>
      </c>
      <c r="G41" s="15">
        <v>4</v>
      </c>
      <c r="H41" s="15">
        <v>3</v>
      </c>
      <c r="I41" s="15">
        <v>2</v>
      </c>
      <c r="J41" s="15" t="s">
        <v>391</v>
      </c>
      <c r="K41" s="15">
        <v>21</v>
      </c>
      <c r="L41" s="15">
        <v>8</v>
      </c>
      <c r="M41" s="15">
        <v>2</v>
      </c>
      <c r="N41" s="15">
        <v>2</v>
      </c>
      <c r="O41" s="15">
        <v>9</v>
      </c>
      <c r="P41" s="15">
        <v>9</v>
      </c>
      <c r="Q41" s="15">
        <v>91</v>
      </c>
      <c r="R41" s="15">
        <v>6</v>
      </c>
      <c r="S41" s="15">
        <v>2</v>
      </c>
      <c r="T41" s="15" t="s">
        <v>391</v>
      </c>
      <c r="U41" s="15">
        <v>3</v>
      </c>
      <c r="V41" s="15">
        <v>0</v>
      </c>
      <c r="W41" s="15">
        <v>3</v>
      </c>
      <c r="X41" s="15">
        <v>8</v>
      </c>
      <c r="Y41" s="15">
        <v>13</v>
      </c>
      <c r="Z41" s="15" t="s">
        <v>391</v>
      </c>
      <c r="AA41" s="15" t="s">
        <v>391</v>
      </c>
      <c r="AB41" s="15">
        <v>5</v>
      </c>
      <c r="AC41" s="15">
        <v>4</v>
      </c>
      <c r="AD41" s="15">
        <v>58</v>
      </c>
      <c r="AE41" s="15">
        <v>3</v>
      </c>
      <c r="AF41" s="15">
        <v>3</v>
      </c>
      <c r="AG41" s="15">
        <v>4</v>
      </c>
      <c r="AH41" s="15" t="s">
        <v>391</v>
      </c>
      <c r="AI41" s="15">
        <v>0</v>
      </c>
      <c r="AJ41" s="16" t="s">
        <v>391</v>
      </c>
      <c r="AK41" s="15">
        <v>2</v>
      </c>
      <c r="AL41" s="15">
        <v>58</v>
      </c>
      <c r="AM41" s="15">
        <v>15</v>
      </c>
      <c r="AN41" s="15">
        <v>2</v>
      </c>
      <c r="AO41" s="15">
        <v>2</v>
      </c>
      <c r="AP41" s="15">
        <v>2</v>
      </c>
      <c r="AQ41" s="15">
        <v>6</v>
      </c>
      <c r="AR41" s="15">
        <v>0</v>
      </c>
      <c r="AS41" s="15">
        <v>5</v>
      </c>
      <c r="AT41" s="15">
        <v>2</v>
      </c>
      <c r="AU41" s="15">
        <v>5</v>
      </c>
      <c r="AV41" s="15">
        <v>5</v>
      </c>
      <c r="AW41" s="15">
        <v>6</v>
      </c>
      <c r="AX41" s="15">
        <v>56</v>
      </c>
      <c r="AY41" s="15">
        <v>3</v>
      </c>
      <c r="AZ41" s="15">
        <v>4</v>
      </c>
      <c r="BA41" s="15">
        <v>2</v>
      </c>
      <c r="BB41" s="15">
        <v>3</v>
      </c>
      <c r="BC41" s="15" t="s">
        <v>391</v>
      </c>
      <c r="BD41" s="15" t="s">
        <v>391</v>
      </c>
      <c r="BE41" s="15">
        <v>2</v>
      </c>
      <c r="BF41" s="15">
        <v>9</v>
      </c>
      <c r="BG41" s="15">
        <v>0</v>
      </c>
      <c r="BH41" s="15">
        <v>2</v>
      </c>
    </row>
    <row r="42" spans="1:60" ht="15" customHeight="1">
      <c r="A42" s="2" t="s">
        <v>199</v>
      </c>
      <c r="B42" s="11" t="s">
        <v>200</v>
      </c>
      <c r="C42" s="15">
        <v>193</v>
      </c>
      <c r="D42" s="15">
        <v>4821</v>
      </c>
      <c r="E42" s="15">
        <v>535</v>
      </c>
      <c r="F42" s="15">
        <v>1186</v>
      </c>
      <c r="G42" s="15">
        <v>198</v>
      </c>
      <c r="H42" s="15">
        <v>346</v>
      </c>
      <c r="I42" s="15">
        <v>327</v>
      </c>
      <c r="J42" s="15">
        <v>159</v>
      </c>
      <c r="K42" s="15">
        <v>2959</v>
      </c>
      <c r="L42" s="15">
        <v>375</v>
      </c>
      <c r="M42" s="15">
        <v>399</v>
      </c>
      <c r="N42" s="15">
        <v>278</v>
      </c>
      <c r="O42" s="15">
        <v>243</v>
      </c>
      <c r="P42" s="15">
        <v>400</v>
      </c>
      <c r="Q42" s="15">
        <v>4240</v>
      </c>
      <c r="R42" s="15">
        <v>587</v>
      </c>
      <c r="S42" s="15">
        <v>139</v>
      </c>
      <c r="T42" s="15">
        <v>417</v>
      </c>
      <c r="U42" s="15">
        <v>196</v>
      </c>
      <c r="V42" s="15">
        <v>136</v>
      </c>
      <c r="W42" s="15">
        <v>375</v>
      </c>
      <c r="X42" s="15">
        <v>342</v>
      </c>
      <c r="Y42" s="15">
        <v>444</v>
      </c>
      <c r="Z42" s="15">
        <v>408</v>
      </c>
      <c r="AA42" s="15">
        <v>303</v>
      </c>
      <c r="AB42" s="15">
        <v>250</v>
      </c>
      <c r="AC42" s="15">
        <v>192</v>
      </c>
      <c r="AD42" s="15">
        <v>3737</v>
      </c>
      <c r="AE42" s="15">
        <v>367</v>
      </c>
      <c r="AF42" s="15">
        <v>489</v>
      </c>
      <c r="AG42" s="15">
        <v>215</v>
      </c>
      <c r="AH42" s="15">
        <v>186</v>
      </c>
      <c r="AI42" s="15">
        <v>599</v>
      </c>
      <c r="AJ42" s="16">
        <v>166</v>
      </c>
      <c r="AK42" s="15">
        <v>431</v>
      </c>
      <c r="AL42" s="15">
        <v>4401</v>
      </c>
      <c r="AM42" s="15">
        <v>1857</v>
      </c>
      <c r="AN42" s="15">
        <v>221</v>
      </c>
      <c r="AO42" s="15">
        <v>578</v>
      </c>
      <c r="AP42" s="15">
        <v>357</v>
      </c>
      <c r="AQ42" s="15">
        <v>878</v>
      </c>
      <c r="AR42" s="15">
        <v>206</v>
      </c>
      <c r="AS42" s="15">
        <v>271</v>
      </c>
      <c r="AT42" s="15">
        <v>319</v>
      </c>
      <c r="AU42" s="15">
        <v>788</v>
      </c>
      <c r="AV42" s="15">
        <v>423</v>
      </c>
      <c r="AW42" s="15">
        <v>498</v>
      </c>
      <c r="AX42" s="15">
        <v>3663</v>
      </c>
      <c r="AY42" s="15">
        <v>579</v>
      </c>
      <c r="AZ42" s="15">
        <v>374</v>
      </c>
      <c r="BA42" s="15">
        <v>511</v>
      </c>
      <c r="BB42" s="15">
        <v>277</v>
      </c>
      <c r="BC42" s="15">
        <v>305</v>
      </c>
      <c r="BD42" s="15">
        <v>182</v>
      </c>
      <c r="BE42" s="15">
        <v>74</v>
      </c>
      <c r="BF42" s="15">
        <v>854</v>
      </c>
      <c r="BG42" s="15">
        <v>61</v>
      </c>
      <c r="BH42" s="15">
        <v>304</v>
      </c>
    </row>
    <row r="43" spans="1:60" ht="15" customHeight="1">
      <c r="A43" s="2" t="s">
        <v>201</v>
      </c>
      <c r="B43" s="11" t="s">
        <v>202</v>
      </c>
      <c r="C43" s="15">
        <v>94</v>
      </c>
      <c r="D43" s="15">
        <v>2160</v>
      </c>
      <c r="E43" s="15">
        <v>433</v>
      </c>
      <c r="F43" s="15">
        <v>714</v>
      </c>
      <c r="G43" s="15">
        <v>116</v>
      </c>
      <c r="H43" s="15">
        <v>202</v>
      </c>
      <c r="I43" s="15">
        <v>234</v>
      </c>
      <c r="J43" s="15">
        <v>88</v>
      </c>
      <c r="K43" s="15">
        <v>240</v>
      </c>
      <c r="L43" s="15">
        <v>158</v>
      </c>
      <c r="M43" s="15">
        <v>215</v>
      </c>
      <c r="N43" s="15">
        <v>154</v>
      </c>
      <c r="O43" s="15">
        <v>111</v>
      </c>
      <c r="P43" s="15">
        <v>275</v>
      </c>
      <c r="Q43" s="15">
        <v>2696</v>
      </c>
      <c r="R43" s="15">
        <v>441</v>
      </c>
      <c r="S43" s="15">
        <v>82</v>
      </c>
      <c r="T43" s="15">
        <v>328</v>
      </c>
      <c r="U43" s="15">
        <v>113</v>
      </c>
      <c r="V43" s="15">
        <v>102</v>
      </c>
      <c r="W43" s="15">
        <v>304</v>
      </c>
      <c r="X43" s="15">
        <v>283</v>
      </c>
      <c r="Y43" s="15">
        <v>358</v>
      </c>
      <c r="Z43" s="15">
        <v>267</v>
      </c>
      <c r="AA43" s="15">
        <v>110</v>
      </c>
      <c r="AB43" s="15">
        <v>163</v>
      </c>
      <c r="AC43" s="15">
        <v>117</v>
      </c>
      <c r="AD43" s="15">
        <v>2140</v>
      </c>
      <c r="AE43" s="15">
        <v>211</v>
      </c>
      <c r="AF43" s="15">
        <v>145</v>
      </c>
      <c r="AG43" s="15">
        <v>138</v>
      </c>
      <c r="AH43" s="15">
        <v>118</v>
      </c>
      <c r="AI43" s="15">
        <v>416</v>
      </c>
      <c r="AJ43" s="16">
        <v>93</v>
      </c>
      <c r="AK43" s="15">
        <v>285</v>
      </c>
      <c r="AL43" s="15">
        <v>1892</v>
      </c>
      <c r="AM43" s="15">
        <v>673</v>
      </c>
      <c r="AN43" s="15">
        <v>129</v>
      </c>
      <c r="AO43" s="15">
        <v>415</v>
      </c>
      <c r="AP43" s="15">
        <v>214</v>
      </c>
      <c r="AQ43" s="15">
        <v>672</v>
      </c>
      <c r="AR43" s="15">
        <v>127</v>
      </c>
      <c r="AS43" s="15">
        <v>103</v>
      </c>
      <c r="AT43" s="15">
        <v>195</v>
      </c>
      <c r="AU43" s="15">
        <v>200</v>
      </c>
      <c r="AV43" s="15">
        <v>179</v>
      </c>
      <c r="AW43" s="15">
        <v>206</v>
      </c>
      <c r="AX43" s="15">
        <v>1799</v>
      </c>
      <c r="AY43" s="15">
        <v>231</v>
      </c>
      <c r="AZ43" s="15">
        <v>184</v>
      </c>
      <c r="BA43" s="15">
        <v>200</v>
      </c>
      <c r="BB43" s="15">
        <v>122</v>
      </c>
      <c r="BC43" s="15">
        <v>154</v>
      </c>
      <c r="BD43" s="15">
        <v>73</v>
      </c>
      <c r="BE43" s="15">
        <v>65</v>
      </c>
      <c r="BF43" s="15">
        <v>512</v>
      </c>
      <c r="BG43" s="15">
        <v>17</v>
      </c>
      <c r="BH43" s="15">
        <v>157</v>
      </c>
    </row>
    <row r="44" spans="1:60" ht="15" customHeight="1">
      <c r="A44" s="2" t="s">
        <v>203</v>
      </c>
      <c r="B44" s="11" t="s">
        <v>204</v>
      </c>
      <c r="C44" s="15">
        <v>92</v>
      </c>
      <c r="D44" s="15">
        <v>2253</v>
      </c>
      <c r="E44" s="15">
        <v>71</v>
      </c>
      <c r="F44" s="15">
        <v>429</v>
      </c>
      <c r="G44" s="15">
        <v>67</v>
      </c>
      <c r="H44" s="15">
        <v>135</v>
      </c>
      <c r="I44" s="15">
        <v>81</v>
      </c>
      <c r="J44" s="15">
        <v>68</v>
      </c>
      <c r="K44" s="15">
        <v>2613</v>
      </c>
      <c r="L44" s="15">
        <v>199</v>
      </c>
      <c r="M44" s="15">
        <v>163</v>
      </c>
      <c r="N44" s="15">
        <v>117</v>
      </c>
      <c r="O44" s="15">
        <v>90</v>
      </c>
      <c r="P44" s="15">
        <v>85</v>
      </c>
      <c r="Q44" s="15">
        <v>1048</v>
      </c>
      <c r="R44" s="15">
        <v>119</v>
      </c>
      <c r="S44" s="15">
        <v>38</v>
      </c>
      <c r="T44" s="15">
        <v>74</v>
      </c>
      <c r="U44" s="15">
        <v>70</v>
      </c>
      <c r="V44" s="15">
        <v>29</v>
      </c>
      <c r="W44" s="15">
        <v>55</v>
      </c>
      <c r="X44" s="15">
        <v>37</v>
      </c>
      <c r="Y44" s="15">
        <v>46</v>
      </c>
      <c r="Z44" s="15">
        <v>134</v>
      </c>
      <c r="AA44" s="15">
        <v>186</v>
      </c>
      <c r="AB44" s="15">
        <v>75</v>
      </c>
      <c r="AC44" s="15">
        <v>63</v>
      </c>
      <c r="AD44" s="15">
        <v>1206</v>
      </c>
      <c r="AE44" s="15">
        <v>150</v>
      </c>
      <c r="AF44" s="15">
        <v>311</v>
      </c>
      <c r="AG44" s="15">
        <v>62</v>
      </c>
      <c r="AH44" s="15">
        <v>61</v>
      </c>
      <c r="AI44" s="15">
        <v>160</v>
      </c>
      <c r="AJ44" s="16">
        <v>70</v>
      </c>
      <c r="AK44" s="15">
        <v>140</v>
      </c>
      <c r="AL44" s="15">
        <v>2124</v>
      </c>
      <c r="AM44" s="15">
        <v>969</v>
      </c>
      <c r="AN44" s="15">
        <v>88</v>
      </c>
      <c r="AO44" s="15">
        <v>147</v>
      </c>
      <c r="AP44" s="15">
        <v>135</v>
      </c>
      <c r="AQ44" s="15">
        <v>179</v>
      </c>
      <c r="AR44" s="15">
        <v>76</v>
      </c>
      <c r="AS44" s="15">
        <v>161</v>
      </c>
      <c r="AT44" s="15">
        <v>120</v>
      </c>
      <c r="AU44" s="15">
        <v>564</v>
      </c>
      <c r="AV44" s="15">
        <v>231</v>
      </c>
      <c r="AW44" s="15">
        <v>264</v>
      </c>
      <c r="AX44" s="15">
        <v>1577</v>
      </c>
      <c r="AY44" s="15">
        <v>335</v>
      </c>
      <c r="AZ44" s="15">
        <v>184</v>
      </c>
      <c r="BA44" s="15">
        <v>304</v>
      </c>
      <c r="BB44" s="15">
        <v>153</v>
      </c>
      <c r="BC44" s="15">
        <v>148</v>
      </c>
      <c r="BD44" s="15">
        <v>104</v>
      </c>
      <c r="BE44" s="15">
        <v>0</v>
      </c>
      <c r="BF44" s="15">
        <v>313</v>
      </c>
      <c r="BG44" s="15">
        <v>44</v>
      </c>
      <c r="BH44" s="15">
        <v>136</v>
      </c>
    </row>
    <row r="45" spans="1:60" ht="15" customHeight="1">
      <c r="A45" s="2" t="s">
        <v>205</v>
      </c>
      <c r="B45" s="11" t="s">
        <v>206</v>
      </c>
      <c r="C45" s="15">
        <v>111</v>
      </c>
      <c r="D45" s="15">
        <v>3074</v>
      </c>
      <c r="E45" s="15">
        <v>341</v>
      </c>
      <c r="F45" s="15">
        <v>745</v>
      </c>
      <c r="G45" s="15">
        <v>129</v>
      </c>
      <c r="H45" s="15">
        <v>236</v>
      </c>
      <c r="I45" s="15">
        <v>195</v>
      </c>
      <c r="J45" s="15">
        <v>124</v>
      </c>
      <c r="K45" s="15">
        <v>1828</v>
      </c>
      <c r="L45" s="15">
        <v>241</v>
      </c>
      <c r="M45" s="15">
        <v>224</v>
      </c>
      <c r="N45" s="15">
        <v>181</v>
      </c>
      <c r="O45" s="15">
        <v>125</v>
      </c>
      <c r="P45" s="15">
        <v>223</v>
      </c>
      <c r="Q45" s="15">
        <v>2752</v>
      </c>
      <c r="R45" s="15">
        <v>366</v>
      </c>
      <c r="S45" s="15">
        <v>80</v>
      </c>
      <c r="T45" s="15">
        <v>273</v>
      </c>
      <c r="U45" s="15">
        <v>101</v>
      </c>
      <c r="V45" s="15">
        <v>79</v>
      </c>
      <c r="W45" s="15">
        <v>216</v>
      </c>
      <c r="X45" s="15">
        <v>185</v>
      </c>
      <c r="Y45" s="15">
        <v>273</v>
      </c>
      <c r="Z45" s="15">
        <v>279</v>
      </c>
      <c r="AA45" s="15">
        <v>163</v>
      </c>
      <c r="AB45" s="15">
        <v>168</v>
      </c>
      <c r="AC45" s="15">
        <v>90</v>
      </c>
      <c r="AD45" s="15">
        <v>2285</v>
      </c>
      <c r="AE45" s="15">
        <v>206</v>
      </c>
      <c r="AF45" s="15">
        <v>325</v>
      </c>
      <c r="AG45" s="15">
        <v>113</v>
      </c>
      <c r="AH45" s="15">
        <v>122</v>
      </c>
      <c r="AI45" s="15">
        <v>406</v>
      </c>
      <c r="AJ45" s="16">
        <v>103</v>
      </c>
      <c r="AK45" s="15">
        <v>261</v>
      </c>
      <c r="AL45" s="15">
        <v>2561</v>
      </c>
      <c r="AM45" s="15">
        <v>926</v>
      </c>
      <c r="AN45" s="15">
        <v>130</v>
      </c>
      <c r="AO45" s="15">
        <v>352</v>
      </c>
      <c r="AP45" s="15">
        <v>205</v>
      </c>
      <c r="AQ45" s="15">
        <v>573</v>
      </c>
      <c r="AR45" s="15">
        <v>145</v>
      </c>
      <c r="AS45" s="15">
        <v>149</v>
      </c>
      <c r="AT45" s="15">
        <v>182</v>
      </c>
      <c r="AU45" s="15">
        <v>471</v>
      </c>
      <c r="AV45" s="15">
        <v>252</v>
      </c>
      <c r="AW45" s="15">
        <v>318</v>
      </c>
      <c r="AX45" s="15">
        <v>2213</v>
      </c>
      <c r="AY45" s="15">
        <v>389</v>
      </c>
      <c r="AZ45" s="15">
        <v>229</v>
      </c>
      <c r="BA45" s="15">
        <v>291</v>
      </c>
      <c r="BB45" s="15">
        <v>180</v>
      </c>
      <c r="BC45" s="15">
        <v>189</v>
      </c>
      <c r="BD45" s="15">
        <v>116</v>
      </c>
      <c r="BE45" s="15">
        <v>39</v>
      </c>
      <c r="BF45" s="15">
        <v>555</v>
      </c>
      <c r="BG45" s="15">
        <v>34</v>
      </c>
      <c r="BH45" s="15">
        <v>170</v>
      </c>
    </row>
    <row r="46" spans="1:60" ht="15" customHeight="1">
      <c r="A46" s="2" t="s">
        <v>201</v>
      </c>
      <c r="B46" s="11" t="s">
        <v>207</v>
      </c>
      <c r="C46" s="15">
        <v>46</v>
      </c>
      <c r="D46" s="15">
        <v>1383</v>
      </c>
      <c r="E46" s="15">
        <v>274</v>
      </c>
      <c r="F46" s="15">
        <v>445</v>
      </c>
      <c r="G46" s="15">
        <v>68</v>
      </c>
      <c r="H46" s="15">
        <v>129</v>
      </c>
      <c r="I46" s="15">
        <v>140</v>
      </c>
      <c r="J46" s="15">
        <v>59</v>
      </c>
      <c r="K46" s="15">
        <v>132</v>
      </c>
      <c r="L46" s="15">
        <v>86</v>
      </c>
      <c r="M46" s="15">
        <v>130</v>
      </c>
      <c r="N46" s="15">
        <v>92</v>
      </c>
      <c r="O46" s="15">
        <v>60</v>
      </c>
      <c r="P46" s="15">
        <v>149</v>
      </c>
      <c r="Q46" s="15">
        <v>1795</v>
      </c>
      <c r="R46" s="15">
        <v>264</v>
      </c>
      <c r="S46" s="15">
        <v>43</v>
      </c>
      <c r="T46" s="15">
        <v>199</v>
      </c>
      <c r="U46" s="15">
        <v>49</v>
      </c>
      <c r="V46" s="15">
        <v>56</v>
      </c>
      <c r="W46" s="15">
        <v>169</v>
      </c>
      <c r="X46" s="15">
        <v>148</v>
      </c>
      <c r="Y46" s="15">
        <v>223</v>
      </c>
      <c r="Z46" s="15">
        <v>175</v>
      </c>
      <c r="AA46" s="15">
        <v>49</v>
      </c>
      <c r="AB46" s="15">
        <v>107</v>
      </c>
      <c r="AC46" s="15">
        <v>46</v>
      </c>
      <c r="AD46" s="15">
        <v>1336</v>
      </c>
      <c r="AE46" s="15">
        <v>120</v>
      </c>
      <c r="AF46" s="15">
        <v>94</v>
      </c>
      <c r="AG46" s="15">
        <v>74</v>
      </c>
      <c r="AH46" s="15">
        <v>71</v>
      </c>
      <c r="AI46" s="15">
        <v>273</v>
      </c>
      <c r="AJ46" s="16">
        <v>48</v>
      </c>
      <c r="AK46" s="15">
        <v>166</v>
      </c>
      <c r="AL46" s="15">
        <v>1171</v>
      </c>
      <c r="AM46" s="15">
        <v>382</v>
      </c>
      <c r="AN46" s="15">
        <v>70</v>
      </c>
      <c r="AO46" s="15">
        <v>249</v>
      </c>
      <c r="AP46" s="15">
        <v>108</v>
      </c>
      <c r="AQ46" s="15">
        <v>441</v>
      </c>
      <c r="AR46" s="15">
        <v>81</v>
      </c>
      <c r="AS46" s="15">
        <v>44</v>
      </c>
      <c r="AT46" s="15">
        <v>99</v>
      </c>
      <c r="AU46" s="15">
        <v>124</v>
      </c>
      <c r="AV46" s="15">
        <v>90</v>
      </c>
      <c r="AW46" s="15">
        <v>134</v>
      </c>
      <c r="AX46" s="15">
        <v>1169</v>
      </c>
      <c r="AY46" s="15">
        <v>156</v>
      </c>
      <c r="AZ46" s="15">
        <v>112</v>
      </c>
      <c r="BA46" s="15">
        <v>96</v>
      </c>
      <c r="BB46" s="15">
        <v>77</v>
      </c>
      <c r="BC46" s="15">
        <v>77</v>
      </c>
      <c r="BD46" s="15">
        <v>44</v>
      </c>
      <c r="BE46" s="15">
        <v>38</v>
      </c>
      <c r="BF46" s="15">
        <v>320</v>
      </c>
      <c r="BG46" s="15">
        <v>10</v>
      </c>
      <c r="BH46" s="15">
        <v>80</v>
      </c>
    </row>
    <row r="47" spans="1:60" ht="15" customHeight="1">
      <c r="A47" s="2" t="s">
        <v>203</v>
      </c>
      <c r="B47" s="11" t="s">
        <v>208</v>
      </c>
      <c r="C47" s="15">
        <v>65</v>
      </c>
      <c r="D47" s="15">
        <v>1536</v>
      </c>
      <c r="E47" s="15">
        <v>53</v>
      </c>
      <c r="F47" s="15">
        <v>279</v>
      </c>
      <c r="G47" s="15">
        <v>54</v>
      </c>
      <c r="H47" s="15">
        <v>103</v>
      </c>
      <c r="I47" s="15">
        <v>52</v>
      </c>
      <c r="J47" s="15">
        <v>63</v>
      </c>
      <c r="K47" s="15">
        <v>1642</v>
      </c>
      <c r="L47" s="15">
        <v>149</v>
      </c>
      <c r="M47" s="15">
        <v>93</v>
      </c>
      <c r="N47" s="15">
        <v>89</v>
      </c>
      <c r="O47" s="15">
        <v>58</v>
      </c>
      <c r="P47" s="15">
        <v>59</v>
      </c>
      <c r="Q47" s="15">
        <v>728</v>
      </c>
      <c r="R47" s="15">
        <v>87</v>
      </c>
      <c r="S47" s="15">
        <v>30</v>
      </c>
      <c r="T47" s="15">
        <v>68</v>
      </c>
      <c r="U47" s="15">
        <v>47</v>
      </c>
      <c r="V47" s="15">
        <v>21</v>
      </c>
      <c r="W47" s="15">
        <v>44</v>
      </c>
      <c r="X47" s="15">
        <v>25</v>
      </c>
      <c r="Y47" s="15">
        <v>33</v>
      </c>
      <c r="Z47" s="15">
        <v>99</v>
      </c>
      <c r="AA47" s="15">
        <v>112</v>
      </c>
      <c r="AB47" s="15">
        <v>56</v>
      </c>
      <c r="AC47" s="15">
        <v>42</v>
      </c>
      <c r="AD47" s="15">
        <v>748</v>
      </c>
      <c r="AE47" s="15">
        <v>82</v>
      </c>
      <c r="AF47" s="15">
        <v>211</v>
      </c>
      <c r="AG47" s="15">
        <v>35</v>
      </c>
      <c r="AH47" s="15">
        <v>50</v>
      </c>
      <c r="AI47" s="15">
        <v>117</v>
      </c>
      <c r="AJ47" s="16">
        <v>54</v>
      </c>
      <c r="AK47" s="15">
        <v>93</v>
      </c>
      <c r="AL47" s="15">
        <v>1217</v>
      </c>
      <c r="AM47" s="15">
        <v>473</v>
      </c>
      <c r="AN47" s="15">
        <v>59</v>
      </c>
      <c r="AO47" s="15">
        <v>95</v>
      </c>
      <c r="AP47" s="15">
        <v>94</v>
      </c>
      <c r="AQ47" s="15">
        <v>115</v>
      </c>
      <c r="AR47" s="15">
        <v>62</v>
      </c>
      <c r="AS47" s="15">
        <v>102</v>
      </c>
      <c r="AT47" s="15">
        <v>83</v>
      </c>
      <c r="AU47" s="15">
        <v>338</v>
      </c>
      <c r="AV47" s="15">
        <v>158</v>
      </c>
      <c r="AW47" s="15">
        <v>177</v>
      </c>
      <c r="AX47" s="15">
        <v>934</v>
      </c>
      <c r="AY47" s="15">
        <v>230</v>
      </c>
      <c r="AZ47" s="15">
        <v>116</v>
      </c>
      <c r="BA47" s="15">
        <v>194</v>
      </c>
      <c r="BB47" s="15">
        <v>102</v>
      </c>
      <c r="BC47" s="15">
        <v>111</v>
      </c>
      <c r="BD47" s="15">
        <v>69</v>
      </c>
      <c r="BE47" s="15">
        <v>0</v>
      </c>
      <c r="BF47" s="15">
        <v>223</v>
      </c>
      <c r="BG47" s="15">
        <v>24</v>
      </c>
      <c r="BH47" s="15">
        <v>87</v>
      </c>
    </row>
    <row r="48" spans="1:60" ht="15" customHeight="1">
      <c r="A48" s="2" t="s">
        <v>209</v>
      </c>
      <c r="B48" s="11" t="s">
        <v>210</v>
      </c>
      <c r="C48" s="15">
        <v>0</v>
      </c>
      <c r="D48" s="15">
        <v>13</v>
      </c>
      <c r="E48" s="15">
        <v>0</v>
      </c>
      <c r="F48" s="15">
        <v>0</v>
      </c>
      <c r="G48" s="15">
        <v>0</v>
      </c>
      <c r="H48" s="15">
        <v>1</v>
      </c>
      <c r="I48" s="15">
        <v>0</v>
      </c>
      <c r="J48" s="15">
        <v>0</v>
      </c>
      <c r="K48" s="15">
        <v>4</v>
      </c>
      <c r="L48" s="15">
        <v>0</v>
      </c>
      <c r="M48" s="15">
        <v>0</v>
      </c>
      <c r="N48" s="15">
        <v>0</v>
      </c>
      <c r="O48" s="15">
        <v>0</v>
      </c>
      <c r="P48" s="15">
        <v>3</v>
      </c>
      <c r="Q48" s="15">
        <v>33</v>
      </c>
      <c r="R48" s="15">
        <v>1</v>
      </c>
      <c r="S48" s="15">
        <v>0</v>
      </c>
      <c r="T48" s="15">
        <v>1</v>
      </c>
      <c r="U48" s="15">
        <v>0</v>
      </c>
      <c r="V48" s="15">
        <v>0</v>
      </c>
      <c r="W48" s="15">
        <v>0</v>
      </c>
      <c r="X48" s="15">
        <v>2</v>
      </c>
      <c r="Y48" s="15">
        <v>1</v>
      </c>
      <c r="Z48" s="15">
        <v>1</v>
      </c>
      <c r="AA48" s="15">
        <v>0</v>
      </c>
      <c r="AB48" s="15">
        <v>0</v>
      </c>
      <c r="AC48" s="15">
        <v>0</v>
      </c>
      <c r="AD48" s="15">
        <v>31</v>
      </c>
      <c r="AE48" s="15">
        <v>0</v>
      </c>
      <c r="AF48" s="15">
        <v>5</v>
      </c>
      <c r="AG48" s="15">
        <v>0</v>
      </c>
      <c r="AH48" s="15">
        <v>0</v>
      </c>
      <c r="AI48" s="15">
        <v>2</v>
      </c>
      <c r="AJ48" s="16">
        <v>0</v>
      </c>
      <c r="AK48" s="15">
        <v>1</v>
      </c>
      <c r="AL48" s="15">
        <v>17</v>
      </c>
      <c r="AM48" s="15">
        <v>2</v>
      </c>
      <c r="AN48" s="15">
        <v>0</v>
      </c>
      <c r="AO48" s="15">
        <v>1</v>
      </c>
      <c r="AP48" s="15">
        <v>0</v>
      </c>
      <c r="AQ48" s="15">
        <v>1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8</v>
      </c>
      <c r="AY48" s="15">
        <v>1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</row>
    <row r="49" spans="1:60" ht="15" customHeight="1">
      <c r="A49" s="2" t="s">
        <v>211</v>
      </c>
      <c r="B49" s="11" t="s">
        <v>212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6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</row>
    <row r="50" spans="1:60" ht="15" customHeight="1">
      <c r="A50" s="3" t="s">
        <v>213</v>
      </c>
      <c r="B50" s="11" t="s">
        <v>214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6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</row>
    <row r="51" spans="1:60" ht="15" customHeight="1">
      <c r="A51" s="2" t="s">
        <v>215</v>
      </c>
      <c r="B51" s="11" t="s">
        <v>216</v>
      </c>
      <c r="C51" s="15">
        <v>0</v>
      </c>
      <c r="D51" s="15">
        <v>14</v>
      </c>
      <c r="E51" s="15">
        <v>1</v>
      </c>
      <c r="F51" s="15">
        <v>1</v>
      </c>
      <c r="G51" s="15">
        <v>0</v>
      </c>
      <c r="H51" s="15">
        <v>0</v>
      </c>
      <c r="I51" s="15">
        <v>0</v>
      </c>
      <c r="J51" s="15">
        <v>0</v>
      </c>
      <c r="K51" s="15">
        <v>5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29</v>
      </c>
      <c r="R51" s="15">
        <v>3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2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7</v>
      </c>
      <c r="AE51" s="15">
        <v>0</v>
      </c>
      <c r="AF51" s="15">
        <v>1</v>
      </c>
      <c r="AG51" s="15">
        <v>0</v>
      </c>
      <c r="AH51" s="15">
        <v>0</v>
      </c>
      <c r="AI51" s="15">
        <v>1</v>
      </c>
      <c r="AJ51" s="16">
        <v>0</v>
      </c>
      <c r="AK51" s="15">
        <v>0</v>
      </c>
      <c r="AL51" s="15">
        <v>65</v>
      </c>
      <c r="AM51" s="15">
        <v>46</v>
      </c>
      <c r="AN51" s="15">
        <v>0</v>
      </c>
      <c r="AO51" s="15">
        <v>0</v>
      </c>
      <c r="AP51" s="15">
        <v>0</v>
      </c>
      <c r="AQ51" s="15">
        <v>1</v>
      </c>
      <c r="AR51" s="15">
        <v>0</v>
      </c>
      <c r="AS51" s="15">
        <v>1</v>
      </c>
      <c r="AT51" s="15">
        <v>0</v>
      </c>
      <c r="AU51" s="15">
        <v>1</v>
      </c>
      <c r="AV51" s="15">
        <v>0</v>
      </c>
      <c r="AW51" s="15">
        <v>0</v>
      </c>
      <c r="AX51" s="15">
        <v>20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</row>
    <row r="52" spans="1:60" ht="34.5" customHeight="1">
      <c r="A52" s="2" t="s">
        <v>217</v>
      </c>
      <c r="B52" s="11" t="s">
        <v>218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6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</row>
    <row r="53" spans="1:60" ht="15" customHeight="1">
      <c r="A53" s="2" t="s">
        <v>219</v>
      </c>
      <c r="B53" s="11" t="s">
        <v>220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6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</row>
    <row r="54" spans="1:60" ht="15" customHeight="1">
      <c r="A54" s="2" t="s">
        <v>221</v>
      </c>
      <c r="B54" s="11" t="s">
        <v>222</v>
      </c>
      <c r="C54" s="15">
        <v>0</v>
      </c>
      <c r="D54" s="15">
        <v>128</v>
      </c>
      <c r="E54" s="15">
        <v>13</v>
      </c>
      <c r="F54" s="15">
        <v>20</v>
      </c>
      <c r="G54" s="15">
        <v>7</v>
      </c>
      <c r="H54" s="15">
        <v>3</v>
      </c>
      <c r="I54" s="15">
        <v>3</v>
      </c>
      <c r="J54" s="15">
        <v>2</v>
      </c>
      <c r="K54" s="15">
        <v>45</v>
      </c>
      <c r="L54" s="15">
        <v>6</v>
      </c>
      <c r="M54" s="15">
        <v>1</v>
      </c>
      <c r="N54" s="15">
        <v>0</v>
      </c>
      <c r="O54" s="15">
        <v>7</v>
      </c>
      <c r="P54" s="15">
        <v>12</v>
      </c>
      <c r="Q54" s="15">
        <v>167</v>
      </c>
      <c r="R54" s="15">
        <v>11</v>
      </c>
      <c r="S54" s="15">
        <v>7</v>
      </c>
      <c r="T54" s="15">
        <v>5</v>
      </c>
      <c r="U54" s="15">
        <v>5</v>
      </c>
      <c r="V54" s="15">
        <v>2</v>
      </c>
      <c r="W54" s="15">
        <v>3</v>
      </c>
      <c r="X54" s="15">
        <v>8</v>
      </c>
      <c r="Y54" s="15">
        <v>16</v>
      </c>
      <c r="Z54" s="15">
        <v>4</v>
      </c>
      <c r="AA54" s="15">
        <v>2</v>
      </c>
      <c r="AB54" s="15">
        <v>5</v>
      </c>
      <c r="AC54" s="15">
        <v>2</v>
      </c>
      <c r="AD54" s="15">
        <v>163</v>
      </c>
      <c r="AE54" s="15">
        <v>4</v>
      </c>
      <c r="AF54" s="15">
        <v>14</v>
      </c>
      <c r="AG54" s="15">
        <v>4</v>
      </c>
      <c r="AH54" s="15">
        <v>1</v>
      </c>
      <c r="AI54" s="15">
        <v>13</v>
      </c>
      <c r="AJ54" s="16">
        <v>1</v>
      </c>
      <c r="AK54" s="15">
        <v>1</v>
      </c>
      <c r="AL54" s="15">
        <v>91</v>
      </c>
      <c r="AM54" s="15">
        <v>23</v>
      </c>
      <c r="AN54" s="15">
        <v>1</v>
      </c>
      <c r="AO54" s="15">
        <v>7</v>
      </c>
      <c r="AP54" s="15">
        <v>3</v>
      </c>
      <c r="AQ54" s="15">
        <v>15</v>
      </c>
      <c r="AR54" s="15">
        <v>2</v>
      </c>
      <c r="AS54" s="15">
        <v>2</v>
      </c>
      <c r="AT54" s="15">
        <v>0</v>
      </c>
      <c r="AU54" s="15">
        <v>8</v>
      </c>
      <c r="AV54" s="15">
        <v>4</v>
      </c>
      <c r="AW54" s="15">
        <v>7</v>
      </c>
      <c r="AX54" s="15">
        <v>82</v>
      </c>
      <c r="AY54" s="15">
        <v>2</v>
      </c>
      <c r="AZ54" s="15">
        <v>1</v>
      </c>
      <c r="BA54" s="15">
        <v>1</v>
      </c>
      <c r="BB54" s="15">
        <v>1</v>
      </c>
      <c r="BC54" s="15">
        <v>1</v>
      </c>
      <c r="BD54" s="15">
        <v>3</v>
      </c>
      <c r="BE54" s="15">
        <v>1</v>
      </c>
      <c r="BF54" s="15">
        <v>12</v>
      </c>
      <c r="BG54" s="15">
        <v>0</v>
      </c>
      <c r="BH54" s="15">
        <v>3</v>
      </c>
    </row>
    <row r="55" spans="1:60" ht="24.75" customHeight="1">
      <c r="A55" s="2" t="s">
        <v>223</v>
      </c>
      <c r="B55" s="11" t="s">
        <v>224</v>
      </c>
      <c r="C55" s="15">
        <v>17383</v>
      </c>
      <c r="D55" s="15">
        <v>942806</v>
      </c>
      <c r="E55" s="15">
        <v>74152</v>
      </c>
      <c r="F55" s="15">
        <v>138046</v>
      </c>
      <c r="G55" s="15">
        <v>19968</v>
      </c>
      <c r="H55" s="15">
        <v>41767</v>
      </c>
      <c r="I55" s="15">
        <v>29690</v>
      </c>
      <c r="J55" s="15">
        <v>17916</v>
      </c>
      <c r="K55" s="15">
        <v>477839</v>
      </c>
      <c r="L55" s="15">
        <v>37896</v>
      </c>
      <c r="M55" s="15">
        <v>30724</v>
      </c>
      <c r="N55" s="15">
        <v>29903</v>
      </c>
      <c r="O55" s="15">
        <v>16219</v>
      </c>
      <c r="P55" s="15">
        <v>43845</v>
      </c>
      <c r="Q55" s="15">
        <v>1086227</v>
      </c>
      <c r="R55" s="15">
        <v>66664</v>
      </c>
      <c r="S55" s="15">
        <v>16325</v>
      </c>
      <c r="T55" s="15">
        <v>56742</v>
      </c>
      <c r="U55" s="15">
        <v>22129</v>
      </c>
      <c r="V55" s="15">
        <v>14956</v>
      </c>
      <c r="W55" s="15">
        <v>41846</v>
      </c>
      <c r="X55" s="15">
        <v>39432</v>
      </c>
      <c r="Y55" s="15">
        <v>48112</v>
      </c>
      <c r="Z55" s="15">
        <v>37290</v>
      </c>
      <c r="AA55" s="15">
        <v>18895</v>
      </c>
      <c r="AB55" s="15">
        <v>30815</v>
      </c>
      <c r="AC55" s="15">
        <v>11231</v>
      </c>
      <c r="AD55" s="15">
        <v>716681</v>
      </c>
      <c r="AE55" s="15">
        <v>26721</v>
      </c>
      <c r="AF55" s="15">
        <v>52848</v>
      </c>
      <c r="AG55" s="15">
        <v>19748</v>
      </c>
      <c r="AH55" s="15">
        <v>17337</v>
      </c>
      <c r="AI55" s="15">
        <v>100895</v>
      </c>
      <c r="AJ55" s="16">
        <v>16656</v>
      </c>
      <c r="AK55" s="15">
        <v>48814</v>
      </c>
      <c r="AL55" s="15">
        <v>911652</v>
      </c>
      <c r="AM55" s="15">
        <v>248874</v>
      </c>
      <c r="AN55" s="15">
        <v>18995</v>
      </c>
      <c r="AO55" s="15">
        <v>62019</v>
      </c>
      <c r="AP55" s="15">
        <v>34961</v>
      </c>
      <c r="AQ55" s="15">
        <v>106520</v>
      </c>
      <c r="AR55" s="15">
        <v>19517</v>
      </c>
      <c r="AS55" s="15">
        <v>22378</v>
      </c>
      <c r="AT55" s="15">
        <v>27234</v>
      </c>
      <c r="AU55" s="15">
        <v>78836</v>
      </c>
      <c r="AV55" s="15">
        <v>38503</v>
      </c>
      <c r="AW55" s="15">
        <v>63286</v>
      </c>
      <c r="AX55" s="15">
        <v>641455</v>
      </c>
      <c r="AY55" s="15">
        <v>61376</v>
      </c>
      <c r="AZ55" s="15">
        <v>31675</v>
      </c>
      <c r="BA55" s="15">
        <v>41142</v>
      </c>
      <c r="BB55" s="15">
        <v>26467</v>
      </c>
      <c r="BC55" s="15">
        <v>25438</v>
      </c>
      <c r="BD55" s="15">
        <v>13619</v>
      </c>
      <c r="BE55" s="15">
        <v>11385</v>
      </c>
      <c r="BF55" s="15">
        <v>113744</v>
      </c>
      <c r="BG55" s="15">
        <v>4280</v>
      </c>
      <c r="BH55" s="15">
        <v>21190</v>
      </c>
    </row>
    <row r="56" spans="1:60" ht="15" customHeight="1">
      <c r="A56" s="2" t="s">
        <v>225</v>
      </c>
      <c r="B56" s="11" t="s">
        <v>226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6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</row>
    <row r="57" spans="1:60" ht="24.75" customHeight="1">
      <c r="A57" s="2" t="s">
        <v>227</v>
      </c>
      <c r="B57" s="11" t="s">
        <v>228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6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</row>
    <row r="58" spans="1:60" ht="15" customHeight="1">
      <c r="A58" s="3" t="s">
        <v>229</v>
      </c>
      <c r="B58" s="11" t="s">
        <v>230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9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6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</row>
    <row r="59" spans="1:60" ht="15" customHeight="1">
      <c r="A59" s="2" t="s">
        <v>231</v>
      </c>
      <c r="B59" s="11" t="s">
        <v>232</v>
      </c>
      <c r="C59" s="15">
        <v>18</v>
      </c>
      <c r="D59" s="15">
        <v>2289</v>
      </c>
      <c r="E59" s="15">
        <v>170</v>
      </c>
      <c r="F59" s="15">
        <v>361</v>
      </c>
      <c r="G59" s="15">
        <v>18</v>
      </c>
      <c r="H59" s="15">
        <v>61</v>
      </c>
      <c r="I59" s="15">
        <v>47</v>
      </c>
      <c r="J59" s="15">
        <v>17</v>
      </c>
      <c r="K59" s="15">
        <v>734</v>
      </c>
      <c r="L59" s="15">
        <v>80</v>
      </c>
      <c r="M59" s="15">
        <v>27</v>
      </c>
      <c r="N59" s="15">
        <v>28</v>
      </c>
      <c r="O59" s="15">
        <v>21</v>
      </c>
      <c r="P59" s="15">
        <v>59</v>
      </c>
      <c r="Q59" s="15">
        <v>1803</v>
      </c>
      <c r="R59" s="19">
        <v>81</v>
      </c>
      <c r="S59" s="15">
        <v>21</v>
      </c>
      <c r="T59" s="15">
        <v>66</v>
      </c>
      <c r="U59" s="15">
        <v>28</v>
      </c>
      <c r="V59" s="15">
        <v>16</v>
      </c>
      <c r="W59" s="15">
        <v>51</v>
      </c>
      <c r="X59" s="15">
        <v>60</v>
      </c>
      <c r="Y59" s="15">
        <v>57</v>
      </c>
      <c r="Z59" s="15">
        <v>37</v>
      </c>
      <c r="AA59" s="15">
        <v>39</v>
      </c>
      <c r="AB59" s="15">
        <v>47</v>
      </c>
      <c r="AC59" s="15">
        <v>12</v>
      </c>
      <c r="AD59" s="15">
        <v>1245</v>
      </c>
      <c r="AE59" s="15">
        <v>30</v>
      </c>
      <c r="AF59" s="15">
        <v>57</v>
      </c>
      <c r="AG59" s="15">
        <v>22</v>
      </c>
      <c r="AH59" s="15">
        <v>19</v>
      </c>
      <c r="AI59" s="15">
        <v>64</v>
      </c>
      <c r="AJ59" s="16">
        <v>30</v>
      </c>
      <c r="AK59" s="15">
        <v>72</v>
      </c>
      <c r="AL59" s="15">
        <v>2067</v>
      </c>
      <c r="AM59" s="15">
        <v>842</v>
      </c>
      <c r="AN59" s="15">
        <v>23</v>
      </c>
      <c r="AO59" s="15">
        <v>91</v>
      </c>
      <c r="AP59" s="15">
        <v>56</v>
      </c>
      <c r="AQ59" s="15">
        <v>250</v>
      </c>
      <c r="AR59" s="15">
        <v>19</v>
      </c>
      <c r="AS59" s="15">
        <v>22</v>
      </c>
      <c r="AT59" s="15">
        <v>46</v>
      </c>
      <c r="AU59" s="15">
        <v>105</v>
      </c>
      <c r="AV59" s="15">
        <v>55</v>
      </c>
      <c r="AW59" s="15">
        <v>199</v>
      </c>
      <c r="AX59" s="15">
        <v>1541</v>
      </c>
      <c r="AY59" s="15">
        <v>64</v>
      </c>
      <c r="AZ59" s="15">
        <v>28</v>
      </c>
      <c r="BA59" s="15">
        <v>38</v>
      </c>
      <c r="BB59" s="15">
        <v>37</v>
      </c>
      <c r="BC59" s="15">
        <v>22</v>
      </c>
      <c r="BD59" s="15">
        <v>19</v>
      </c>
      <c r="BE59" s="15">
        <v>15</v>
      </c>
      <c r="BF59" s="15">
        <v>327</v>
      </c>
      <c r="BG59" s="15">
        <v>4</v>
      </c>
      <c r="BH59" s="15">
        <v>18</v>
      </c>
    </row>
    <row r="60" spans="1:60" ht="15" customHeight="1">
      <c r="A60" s="2" t="s">
        <v>233</v>
      </c>
      <c r="B60" s="11" t="s">
        <v>234</v>
      </c>
      <c r="C60" s="15">
        <v>9</v>
      </c>
      <c r="D60" s="15">
        <v>1184</v>
      </c>
      <c r="E60" s="15">
        <v>98</v>
      </c>
      <c r="F60" s="15">
        <v>58</v>
      </c>
      <c r="G60" s="15">
        <v>9</v>
      </c>
      <c r="H60" s="15">
        <v>33</v>
      </c>
      <c r="I60" s="15">
        <v>22</v>
      </c>
      <c r="J60" s="15">
        <v>7</v>
      </c>
      <c r="K60" s="15">
        <v>219</v>
      </c>
      <c r="L60" s="15">
        <v>20</v>
      </c>
      <c r="M60" s="15">
        <v>15</v>
      </c>
      <c r="N60" s="15">
        <v>13</v>
      </c>
      <c r="O60" s="15">
        <v>8</v>
      </c>
      <c r="P60" s="15">
        <v>28</v>
      </c>
      <c r="Q60" s="15">
        <v>1143</v>
      </c>
      <c r="R60" s="19">
        <v>57</v>
      </c>
      <c r="S60" s="15">
        <v>9</v>
      </c>
      <c r="T60" s="15">
        <v>42</v>
      </c>
      <c r="U60" s="15">
        <v>13</v>
      </c>
      <c r="V60" s="15">
        <v>10</v>
      </c>
      <c r="W60" s="15">
        <v>38</v>
      </c>
      <c r="X60" s="15">
        <v>30</v>
      </c>
      <c r="Y60" s="15">
        <v>46</v>
      </c>
      <c r="Z60" s="15">
        <v>24</v>
      </c>
      <c r="AA60" s="15">
        <v>15</v>
      </c>
      <c r="AB60" s="15">
        <v>32</v>
      </c>
      <c r="AC60" s="15">
        <v>5</v>
      </c>
      <c r="AD60" s="15">
        <v>687</v>
      </c>
      <c r="AE60" s="15">
        <v>16</v>
      </c>
      <c r="AF60" s="15">
        <v>24</v>
      </c>
      <c r="AG60" s="15">
        <v>13</v>
      </c>
      <c r="AH60" s="15">
        <v>13</v>
      </c>
      <c r="AI60" s="15">
        <v>43</v>
      </c>
      <c r="AJ60" s="16">
        <v>13</v>
      </c>
      <c r="AK60" s="15">
        <v>45</v>
      </c>
      <c r="AL60" s="15">
        <v>961</v>
      </c>
      <c r="AM60" s="15">
        <v>223</v>
      </c>
      <c r="AN60" s="15">
        <v>9</v>
      </c>
      <c r="AO60" s="15">
        <v>58</v>
      </c>
      <c r="AP60" s="15">
        <v>16</v>
      </c>
      <c r="AQ60" s="15">
        <v>131</v>
      </c>
      <c r="AR60" s="15">
        <v>10</v>
      </c>
      <c r="AS60" s="15">
        <v>6</v>
      </c>
      <c r="AT60" s="15">
        <v>26</v>
      </c>
      <c r="AU60" s="15">
        <v>28</v>
      </c>
      <c r="AV60" s="15">
        <v>29</v>
      </c>
      <c r="AW60" s="15">
        <v>22</v>
      </c>
      <c r="AX60" s="15">
        <v>575</v>
      </c>
      <c r="AY60" s="15">
        <v>30</v>
      </c>
      <c r="AZ60" s="15">
        <v>14</v>
      </c>
      <c r="BA60" s="15">
        <v>12</v>
      </c>
      <c r="BB60" s="15">
        <v>13</v>
      </c>
      <c r="BC60" s="15">
        <v>8</v>
      </c>
      <c r="BD60" s="15">
        <v>4</v>
      </c>
      <c r="BE60" s="15">
        <v>3</v>
      </c>
      <c r="BF60" s="15">
        <v>73</v>
      </c>
      <c r="BG60" s="15">
        <v>1</v>
      </c>
      <c r="BH60" s="15">
        <v>7</v>
      </c>
    </row>
    <row r="61" spans="1:60" ht="15" customHeight="1">
      <c r="A61" s="2" t="s">
        <v>235</v>
      </c>
      <c r="B61" s="11" t="s">
        <v>236</v>
      </c>
      <c r="C61" s="15">
        <v>9</v>
      </c>
      <c r="D61" s="15">
        <v>551</v>
      </c>
      <c r="E61" s="15">
        <v>8</v>
      </c>
      <c r="F61" s="15">
        <v>31</v>
      </c>
      <c r="G61" s="15">
        <v>8</v>
      </c>
      <c r="H61" s="15">
        <v>15</v>
      </c>
      <c r="I61" s="15">
        <v>8</v>
      </c>
      <c r="J61" s="15">
        <v>9</v>
      </c>
      <c r="K61" s="15">
        <v>442</v>
      </c>
      <c r="L61" s="15">
        <v>22</v>
      </c>
      <c r="M61" s="15">
        <v>12</v>
      </c>
      <c r="N61" s="15">
        <v>15</v>
      </c>
      <c r="O61" s="15">
        <v>9</v>
      </c>
      <c r="P61" s="15">
        <v>17</v>
      </c>
      <c r="Q61" s="15">
        <v>373</v>
      </c>
      <c r="R61" s="19">
        <v>16</v>
      </c>
      <c r="S61" s="15">
        <v>7</v>
      </c>
      <c r="T61" s="15">
        <v>19</v>
      </c>
      <c r="U61" s="15">
        <v>12</v>
      </c>
      <c r="V61" s="15">
        <v>6</v>
      </c>
      <c r="W61" s="15">
        <v>12</v>
      </c>
      <c r="X61" s="15">
        <v>8</v>
      </c>
      <c r="Y61" s="15">
        <v>8</v>
      </c>
      <c r="Z61" s="15">
        <v>13</v>
      </c>
      <c r="AA61" s="15">
        <v>24</v>
      </c>
      <c r="AB61" s="15">
        <v>14</v>
      </c>
      <c r="AC61" s="15">
        <v>7</v>
      </c>
      <c r="AD61" s="15">
        <v>344</v>
      </c>
      <c r="AE61" s="15">
        <v>12</v>
      </c>
      <c r="AF61" s="15">
        <v>28</v>
      </c>
      <c r="AG61" s="15">
        <v>8</v>
      </c>
      <c r="AH61" s="15">
        <v>6</v>
      </c>
      <c r="AI61" s="15">
        <v>17</v>
      </c>
      <c r="AJ61" s="16">
        <v>7</v>
      </c>
      <c r="AK61" s="15">
        <v>27</v>
      </c>
      <c r="AL61" s="15">
        <v>850</v>
      </c>
      <c r="AM61" s="15">
        <v>198</v>
      </c>
      <c r="AN61" s="15">
        <v>14</v>
      </c>
      <c r="AO61" s="15">
        <v>23</v>
      </c>
      <c r="AP61" s="15">
        <v>27</v>
      </c>
      <c r="AQ61" s="15">
        <v>24</v>
      </c>
      <c r="AR61" s="15">
        <v>9</v>
      </c>
      <c r="AS61" s="15">
        <v>15</v>
      </c>
      <c r="AT61" s="15">
        <v>20</v>
      </c>
      <c r="AU61" s="15">
        <v>62</v>
      </c>
      <c r="AV61" s="15">
        <v>21</v>
      </c>
      <c r="AW61" s="15">
        <v>29</v>
      </c>
      <c r="AX61" s="15">
        <v>481</v>
      </c>
      <c r="AY61" s="15">
        <v>33</v>
      </c>
      <c r="AZ61" s="15">
        <v>14</v>
      </c>
      <c r="BA61" s="15">
        <v>26</v>
      </c>
      <c r="BB61" s="15">
        <v>15</v>
      </c>
      <c r="BC61" s="15">
        <v>14</v>
      </c>
      <c r="BD61" s="15">
        <v>7</v>
      </c>
      <c r="BE61" s="15">
        <v>0</v>
      </c>
      <c r="BF61" s="15">
        <v>49</v>
      </c>
      <c r="BG61" s="15">
        <v>3</v>
      </c>
      <c r="BH61" s="15">
        <v>10</v>
      </c>
    </row>
    <row r="62" spans="1:60" ht="15" customHeight="1">
      <c r="A62" s="2" t="s">
        <v>237</v>
      </c>
      <c r="B62" s="11" t="s">
        <v>238</v>
      </c>
      <c r="C62" s="15">
        <v>0</v>
      </c>
      <c r="D62" s="15">
        <v>44</v>
      </c>
      <c r="E62" s="15">
        <v>0</v>
      </c>
      <c r="F62" s="15">
        <v>0</v>
      </c>
      <c r="G62" s="15">
        <v>0</v>
      </c>
      <c r="H62" s="15">
        <v>1</v>
      </c>
      <c r="I62" s="15">
        <v>0</v>
      </c>
      <c r="J62" s="15">
        <v>0</v>
      </c>
      <c r="K62" s="15">
        <v>10</v>
      </c>
      <c r="L62" s="15">
        <v>0</v>
      </c>
      <c r="M62" s="15">
        <v>0</v>
      </c>
      <c r="N62" s="15">
        <v>0</v>
      </c>
      <c r="O62" s="15">
        <v>0</v>
      </c>
      <c r="P62" s="15">
        <v>1</v>
      </c>
      <c r="Q62" s="15">
        <v>14</v>
      </c>
      <c r="R62" s="19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12</v>
      </c>
      <c r="AE62" s="15">
        <v>0</v>
      </c>
      <c r="AF62" s="15">
        <v>1</v>
      </c>
      <c r="AG62" s="15">
        <v>0</v>
      </c>
      <c r="AH62" s="15">
        <v>0</v>
      </c>
      <c r="AI62" s="15">
        <v>0</v>
      </c>
      <c r="AJ62" s="16">
        <v>0</v>
      </c>
      <c r="AK62" s="15">
        <v>0</v>
      </c>
      <c r="AL62" s="15">
        <v>11</v>
      </c>
      <c r="AM62" s="15">
        <v>5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3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</row>
    <row r="63" spans="1:60" ht="15" customHeight="1">
      <c r="A63" s="2" t="s">
        <v>239</v>
      </c>
      <c r="B63" s="11" t="s">
        <v>240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9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6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</row>
    <row r="64" spans="1:60" ht="15" customHeight="1">
      <c r="A64" s="3" t="s">
        <v>241</v>
      </c>
      <c r="B64" s="11" t="s">
        <v>242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9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6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</row>
    <row r="65" spans="1:60" ht="15" customHeight="1">
      <c r="A65" s="2" t="s">
        <v>243</v>
      </c>
      <c r="B65" s="11" t="s">
        <v>244</v>
      </c>
      <c r="C65" s="15">
        <v>0</v>
      </c>
      <c r="D65" s="15">
        <v>5</v>
      </c>
      <c r="E65" s="15">
        <v>0</v>
      </c>
      <c r="F65" s="15">
        <v>1</v>
      </c>
      <c r="G65" s="15">
        <v>0</v>
      </c>
      <c r="H65" s="15">
        <v>0</v>
      </c>
      <c r="I65" s="15">
        <v>0</v>
      </c>
      <c r="J65" s="15">
        <v>0</v>
      </c>
      <c r="K65" s="15">
        <v>1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29</v>
      </c>
      <c r="R65" s="19">
        <v>1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5</v>
      </c>
      <c r="AE65" s="15">
        <v>0</v>
      </c>
      <c r="AF65" s="15">
        <v>0</v>
      </c>
      <c r="AG65" s="15">
        <v>0</v>
      </c>
      <c r="AH65" s="15">
        <v>0</v>
      </c>
      <c r="AI65" s="15">
        <v>2</v>
      </c>
      <c r="AJ65" s="16">
        <v>0</v>
      </c>
      <c r="AK65" s="15">
        <v>0</v>
      </c>
      <c r="AL65" s="15">
        <v>25</v>
      </c>
      <c r="AM65" s="15">
        <v>3</v>
      </c>
      <c r="AN65" s="15">
        <v>0</v>
      </c>
      <c r="AO65" s="15">
        <v>0</v>
      </c>
      <c r="AP65" s="15">
        <v>0</v>
      </c>
      <c r="AQ65" s="15">
        <v>19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2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</row>
    <row r="66" spans="1:60" ht="34.5" customHeight="1">
      <c r="A66" s="2" t="s">
        <v>245</v>
      </c>
      <c r="B66" s="11" t="s">
        <v>246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9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6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</row>
    <row r="67" spans="1:60" ht="24.75" customHeight="1">
      <c r="A67" s="2" t="s">
        <v>247</v>
      </c>
      <c r="B67" s="11" t="s">
        <v>248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9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6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</row>
    <row r="68" spans="1:60" ht="15" customHeight="1">
      <c r="A68" s="2" t="s">
        <v>249</v>
      </c>
      <c r="B68" s="11" t="s">
        <v>250</v>
      </c>
      <c r="C68" s="15">
        <v>0</v>
      </c>
      <c r="D68" s="15">
        <v>505</v>
      </c>
      <c r="E68" s="15">
        <v>64</v>
      </c>
      <c r="F68" s="15">
        <v>271</v>
      </c>
      <c r="G68" s="15">
        <v>1</v>
      </c>
      <c r="H68" s="15">
        <v>12</v>
      </c>
      <c r="I68" s="15">
        <v>17</v>
      </c>
      <c r="J68" s="15">
        <v>1</v>
      </c>
      <c r="K68" s="15">
        <v>62</v>
      </c>
      <c r="L68" s="15">
        <v>38</v>
      </c>
      <c r="M68" s="15">
        <v>0</v>
      </c>
      <c r="N68" s="15">
        <v>0</v>
      </c>
      <c r="O68" s="15">
        <v>4</v>
      </c>
      <c r="P68" s="15">
        <v>13</v>
      </c>
      <c r="Q68" s="15">
        <v>244</v>
      </c>
      <c r="R68" s="19">
        <v>7</v>
      </c>
      <c r="S68" s="15">
        <v>5</v>
      </c>
      <c r="T68" s="15">
        <v>5</v>
      </c>
      <c r="U68" s="15">
        <v>3</v>
      </c>
      <c r="V68" s="15">
        <v>0</v>
      </c>
      <c r="W68" s="15">
        <v>1</v>
      </c>
      <c r="X68" s="15">
        <v>20</v>
      </c>
      <c r="Y68" s="15">
        <v>3</v>
      </c>
      <c r="Z68" s="15">
        <v>0</v>
      </c>
      <c r="AA68" s="15">
        <v>0</v>
      </c>
      <c r="AB68" s="15">
        <v>1</v>
      </c>
      <c r="AC68" s="15">
        <v>0</v>
      </c>
      <c r="AD68" s="15">
        <v>197</v>
      </c>
      <c r="AE68" s="15">
        <v>2</v>
      </c>
      <c r="AF68" s="15">
        <v>4</v>
      </c>
      <c r="AG68" s="15">
        <v>1</v>
      </c>
      <c r="AH68" s="15">
        <v>0</v>
      </c>
      <c r="AI68" s="15">
        <v>2</v>
      </c>
      <c r="AJ68" s="16">
        <v>10</v>
      </c>
      <c r="AK68" s="15">
        <v>0</v>
      </c>
      <c r="AL68" s="15">
        <v>220</v>
      </c>
      <c r="AM68" s="15">
        <v>413</v>
      </c>
      <c r="AN68" s="15">
        <v>0</v>
      </c>
      <c r="AO68" s="15">
        <v>10</v>
      </c>
      <c r="AP68" s="15">
        <v>13</v>
      </c>
      <c r="AQ68" s="15">
        <v>76</v>
      </c>
      <c r="AR68" s="15">
        <v>0</v>
      </c>
      <c r="AS68" s="15">
        <v>1</v>
      </c>
      <c r="AT68" s="15">
        <v>0</v>
      </c>
      <c r="AU68" s="15">
        <v>15</v>
      </c>
      <c r="AV68" s="15">
        <v>5</v>
      </c>
      <c r="AW68" s="15">
        <v>148</v>
      </c>
      <c r="AX68" s="15">
        <v>480</v>
      </c>
      <c r="AY68" s="15">
        <v>1</v>
      </c>
      <c r="AZ68" s="15">
        <v>0</v>
      </c>
      <c r="BA68" s="15">
        <v>0</v>
      </c>
      <c r="BB68" s="15">
        <v>9</v>
      </c>
      <c r="BC68" s="15">
        <v>0</v>
      </c>
      <c r="BD68" s="15">
        <v>8</v>
      </c>
      <c r="BE68" s="15">
        <v>12</v>
      </c>
      <c r="BF68" s="15">
        <v>205</v>
      </c>
      <c r="BG68" s="15">
        <v>0</v>
      </c>
      <c r="BH68" s="15">
        <v>1</v>
      </c>
    </row>
    <row r="69" spans="1:60" ht="15" customHeight="1">
      <c r="A69" s="2" t="s">
        <v>119</v>
      </c>
      <c r="B69" s="11" t="s">
        <v>251</v>
      </c>
      <c r="C69" s="15">
        <v>3</v>
      </c>
      <c r="D69" s="15">
        <v>51</v>
      </c>
      <c r="E69" s="15">
        <v>4</v>
      </c>
      <c r="F69" s="15">
        <v>14</v>
      </c>
      <c r="G69" s="15">
        <v>2</v>
      </c>
      <c r="H69" s="15">
        <v>4</v>
      </c>
      <c r="I69" s="15">
        <v>3</v>
      </c>
      <c r="J69" s="15">
        <v>3</v>
      </c>
      <c r="K69" s="15">
        <v>49</v>
      </c>
      <c r="L69" s="15">
        <v>3</v>
      </c>
      <c r="M69" s="15">
        <v>5</v>
      </c>
      <c r="N69" s="15">
        <v>3</v>
      </c>
      <c r="O69" s="15">
        <v>3</v>
      </c>
      <c r="P69" s="15">
        <v>6</v>
      </c>
      <c r="Q69" s="15">
        <v>47</v>
      </c>
      <c r="R69" s="19">
        <v>8</v>
      </c>
      <c r="S69" s="15">
        <v>2</v>
      </c>
      <c r="T69" s="15">
        <v>7</v>
      </c>
      <c r="U69" s="15">
        <v>1</v>
      </c>
      <c r="V69" s="15">
        <v>2</v>
      </c>
      <c r="W69" s="15">
        <v>3</v>
      </c>
      <c r="X69" s="15">
        <v>4</v>
      </c>
      <c r="Y69" s="15">
        <v>7</v>
      </c>
      <c r="Z69" s="15">
        <v>4</v>
      </c>
      <c r="AA69" s="15">
        <v>2</v>
      </c>
      <c r="AB69" s="15">
        <v>2</v>
      </c>
      <c r="AC69" s="15">
        <v>1</v>
      </c>
      <c r="AD69" s="15">
        <v>21</v>
      </c>
      <c r="AE69" s="15">
        <v>2</v>
      </c>
      <c r="AF69" s="15">
        <v>8</v>
      </c>
      <c r="AG69" s="15">
        <v>3</v>
      </c>
      <c r="AH69" s="15">
        <v>2</v>
      </c>
      <c r="AI69" s="15">
        <v>6</v>
      </c>
      <c r="AJ69" s="16">
        <v>0</v>
      </c>
      <c r="AK69" s="15">
        <v>6</v>
      </c>
      <c r="AL69" s="15">
        <v>31</v>
      </c>
      <c r="AM69" s="15">
        <v>18</v>
      </c>
      <c r="AN69" s="15">
        <v>1</v>
      </c>
      <c r="AO69" s="15">
        <v>5</v>
      </c>
      <c r="AP69" s="15">
        <v>3</v>
      </c>
      <c r="AQ69" s="15">
        <v>10</v>
      </c>
      <c r="AR69" s="15">
        <v>2</v>
      </c>
      <c r="AS69" s="15">
        <v>2</v>
      </c>
      <c r="AT69" s="15">
        <v>1</v>
      </c>
      <c r="AU69" s="15">
        <v>13</v>
      </c>
      <c r="AV69" s="15">
        <v>5</v>
      </c>
      <c r="AW69" s="15">
        <v>7</v>
      </c>
      <c r="AX69" s="15">
        <v>19</v>
      </c>
      <c r="AY69" s="15">
        <v>12</v>
      </c>
      <c r="AZ69" s="15">
        <v>4</v>
      </c>
      <c r="BA69" s="15">
        <v>5</v>
      </c>
      <c r="BB69" s="15">
        <v>4</v>
      </c>
      <c r="BC69" s="15">
        <v>3</v>
      </c>
      <c r="BD69" s="15">
        <v>3</v>
      </c>
      <c r="BE69" s="15">
        <v>1</v>
      </c>
      <c r="BF69" s="15">
        <v>10</v>
      </c>
      <c r="BG69" s="15">
        <v>0</v>
      </c>
      <c r="BH69" s="15">
        <v>3</v>
      </c>
    </row>
    <row r="70" spans="1:60" ht="15" customHeight="1">
      <c r="A70" s="2" t="s">
        <v>252</v>
      </c>
      <c r="B70" s="11" t="s">
        <v>253</v>
      </c>
      <c r="C70" s="15">
        <v>25</v>
      </c>
      <c r="D70" s="15">
        <v>2866</v>
      </c>
      <c r="E70" s="15">
        <v>127</v>
      </c>
      <c r="F70" s="15">
        <v>89</v>
      </c>
      <c r="G70" s="15">
        <v>9</v>
      </c>
      <c r="H70" s="15">
        <v>60</v>
      </c>
      <c r="I70" s="15">
        <v>34</v>
      </c>
      <c r="J70" s="15">
        <v>5</v>
      </c>
      <c r="K70" s="15">
        <v>852</v>
      </c>
      <c r="L70" s="15">
        <v>36</v>
      </c>
      <c r="M70" s="15">
        <v>178</v>
      </c>
      <c r="N70" s="15">
        <v>50</v>
      </c>
      <c r="O70" s="15">
        <v>87</v>
      </c>
      <c r="P70" s="15">
        <v>49</v>
      </c>
      <c r="Q70" s="15">
        <v>1369</v>
      </c>
      <c r="R70" s="19">
        <v>61</v>
      </c>
      <c r="S70" s="15">
        <v>52</v>
      </c>
      <c r="T70" s="15">
        <v>26</v>
      </c>
      <c r="U70" s="15">
        <v>26</v>
      </c>
      <c r="V70" s="15">
        <v>9</v>
      </c>
      <c r="W70" s="15">
        <v>30</v>
      </c>
      <c r="X70" s="15">
        <v>76</v>
      </c>
      <c r="Y70" s="15">
        <v>40</v>
      </c>
      <c r="Z70" s="15">
        <v>15</v>
      </c>
      <c r="AA70" s="15">
        <v>46</v>
      </c>
      <c r="AB70" s="15">
        <v>29</v>
      </c>
      <c r="AC70" s="15">
        <v>23</v>
      </c>
      <c r="AD70" s="15">
        <v>926</v>
      </c>
      <c r="AE70" s="15">
        <v>15</v>
      </c>
      <c r="AF70" s="15">
        <v>29</v>
      </c>
      <c r="AG70" s="15">
        <v>18</v>
      </c>
      <c r="AH70" s="15">
        <v>11</v>
      </c>
      <c r="AI70" s="15">
        <v>30</v>
      </c>
      <c r="AJ70" s="16">
        <v>28</v>
      </c>
      <c r="AK70" s="15">
        <v>49</v>
      </c>
      <c r="AL70" s="15">
        <v>1958</v>
      </c>
      <c r="AM70" s="15">
        <v>671</v>
      </c>
      <c r="AN70" s="15">
        <v>63</v>
      </c>
      <c r="AO70" s="15">
        <v>71</v>
      </c>
      <c r="AP70" s="15">
        <v>35</v>
      </c>
      <c r="AQ70" s="15">
        <v>97</v>
      </c>
      <c r="AR70" s="15">
        <v>11</v>
      </c>
      <c r="AS70" s="15">
        <v>37</v>
      </c>
      <c r="AT70" s="15">
        <v>42</v>
      </c>
      <c r="AU70" s="15">
        <v>84</v>
      </c>
      <c r="AV70" s="15">
        <v>59</v>
      </c>
      <c r="AW70" s="15">
        <v>67</v>
      </c>
      <c r="AX70" s="15">
        <v>1827</v>
      </c>
      <c r="AY70" s="15">
        <v>41</v>
      </c>
      <c r="AZ70" s="15">
        <v>33</v>
      </c>
      <c r="BA70" s="15">
        <v>38</v>
      </c>
      <c r="BB70" s="15">
        <v>45</v>
      </c>
      <c r="BC70" s="15">
        <v>16</v>
      </c>
      <c r="BD70" s="15">
        <v>11</v>
      </c>
      <c r="BE70" s="15">
        <v>5</v>
      </c>
      <c r="BF70" s="15">
        <v>125</v>
      </c>
      <c r="BG70" s="15">
        <v>2</v>
      </c>
      <c r="BH70" s="15">
        <v>229</v>
      </c>
    </row>
    <row r="71" spans="1:60" ht="24.75" customHeight="1">
      <c r="A71" s="3" t="s">
        <v>254</v>
      </c>
      <c r="B71" s="11" t="s">
        <v>255</v>
      </c>
      <c r="C71" s="15">
        <v>24</v>
      </c>
      <c r="D71" s="15">
        <v>1478</v>
      </c>
      <c r="E71" s="15">
        <v>69</v>
      </c>
      <c r="F71" s="15">
        <v>65</v>
      </c>
      <c r="G71" s="15">
        <v>9</v>
      </c>
      <c r="H71" s="15">
        <v>42</v>
      </c>
      <c r="I71" s="15">
        <v>32</v>
      </c>
      <c r="J71" s="15">
        <v>4</v>
      </c>
      <c r="K71" s="15">
        <v>762</v>
      </c>
      <c r="L71" s="15">
        <v>16</v>
      </c>
      <c r="M71" s="15">
        <v>178</v>
      </c>
      <c r="N71" s="15">
        <v>26</v>
      </c>
      <c r="O71" s="15">
        <v>14</v>
      </c>
      <c r="P71" s="15">
        <v>33</v>
      </c>
      <c r="Q71" s="15">
        <v>1056</v>
      </c>
      <c r="R71" s="19">
        <v>47</v>
      </c>
      <c r="S71" s="15">
        <v>10</v>
      </c>
      <c r="T71" s="15">
        <v>25</v>
      </c>
      <c r="U71" s="15">
        <v>23</v>
      </c>
      <c r="V71" s="15">
        <v>9</v>
      </c>
      <c r="W71" s="15">
        <v>24</v>
      </c>
      <c r="X71" s="15">
        <v>69</v>
      </c>
      <c r="Y71" s="15">
        <v>28</v>
      </c>
      <c r="Z71" s="15">
        <v>15</v>
      </c>
      <c r="AA71" s="15">
        <v>29</v>
      </c>
      <c r="AB71" s="15">
        <v>15</v>
      </c>
      <c r="AC71" s="15">
        <v>12</v>
      </c>
      <c r="AD71" s="15">
        <v>667</v>
      </c>
      <c r="AE71" s="15">
        <v>15</v>
      </c>
      <c r="AF71" s="15">
        <v>28</v>
      </c>
      <c r="AG71" s="15">
        <v>5</v>
      </c>
      <c r="AH71" s="15">
        <v>7</v>
      </c>
      <c r="AI71" s="15">
        <v>30</v>
      </c>
      <c r="AJ71" s="16">
        <v>12</v>
      </c>
      <c r="AK71" s="15">
        <v>48</v>
      </c>
      <c r="AL71" s="15">
        <v>1673</v>
      </c>
      <c r="AM71" s="15">
        <v>590</v>
      </c>
      <c r="AN71" s="15">
        <v>36</v>
      </c>
      <c r="AO71" s="15">
        <v>56</v>
      </c>
      <c r="AP71" s="15">
        <v>27</v>
      </c>
      <c r="AQ71" s="15">
        <v>73</v>
      </c>
      <c r="AR71" s="15">
        <v>10</v>
      </c>
      <c r="AS71" s="15">
        <v>32</v>
      </c>
      <c r="AT71" s="15">
        <v>18</v>
      </c>
      <c r="AU71" s="15">
        <v>75</v>
      </c>
      <c r="AV71" s="15">
        <v>27</v>
      </c>
      <c r="AW71" s="15">
        <v>25</v>
      </c>
      <c r="AX71" s="15">
        <v>794</v>
      </c>
      <c r="AY71" s="15">
        <v>35</v>
      </c>
      <c r="AZ71" s="15">
        <v>17</v>
      </c>
      <c r="BA71" s="15">
        <v>26</v>
      </c>
      <c r="BB71" s="15">
        <v>13</v>
      </c>
      <c r="BC71" s="15">
        <v>16</v>
      </c>
      <c r="BD71" s="15">
        <v>11</v>
      </c>
      <c r="BE71" s="15">
        <v>2</v>
      </c>
      <c r="BF71" s="15">
        <v>70</v>
      </c>
      <c r="BG71" s="15">
        <v>2</v>
      </c>
      <c r="BH71" s="15">
        <v>229</v>
      </c>
    </row>
    <row r="72" spans="1:60" ht="15" customHeight="1">
      <c r="A72" s="4" t="s">
        <v>139</v>
      </c>
      <c r="B72" s="11" t="s">
        <v>256</v>
      </c>
      <c r="C72" s="15">
        <v>0</v>
      </c>
      <c r="D72" s="15" t="s">
        <v>391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 t="s">
        <v>391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9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 t="s">
        <v>391</v>
      </c>
      <c r="Z72" s="15">
        <v>0</v>
      </c>
      <c r="AA72" s="15">
        <v>0</v>
      </c>
      <c r="AB72" s="15">
        <v>0</v>
      </c>
      <c r="AC72" s="15">
        <v>0</v>
      </c>
      <c r="AD72" s="15" t="s">
        <v>391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6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</row>
    <row r="73" spans="1:60" ht="15" customHeight="1">
      <c r="A73" s="4" t="s">
        <v>141</v>
      </c>
      <c r="B73" s="11" t="s">
        <v>257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 t="s">
        <v>391</v>
      </c>
      <c r="R73" s="19" t="s">
        <v>391</v>
      </c>
      <c r="S73" s="15">
        <v>0</v>
      </c>
      <c r="T73" s="15">
        <v>0</v>
      </c>
      <c r="U73" s="15">
        <v>0</v>
      </c>
      <c r="V73" s="15">
        <v>0</v>
      </c>
      <c r="W73" s="15" t="s">
        <v>391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6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 t="s">
        <v>391</v>
      </c>
      <c r="AV73" s="15">
        <v>0</v>
      </c>
      <c r="AW73" s="15">
        <v>0</v>
      </c>
      <c r="AX73" s="15">
        <v>2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</row>
    <row r="74" spans="1:60" ht="15" customHeight="1">
      <c r="A74" s="4" t="s">
        <v>143</v>
      </c>
      <c r="B74" s="11" t="s">
        <v>258</v>
      </c>
      <c r="C74" s="15">
        <v>0</v>
      </c>
      <c r="D74" s="15">
        <v>5</v>
      </c>
      <c r="E74" s="15" t="s">
        <v>391</v>
      </c>
      <c r="F74" s="15">
        <v>1</v>
      </c>
      <c r="G74" s="15" t="s">
        <v>391</v>
      </c>
      <c r="H74" s="15">
        <v>0</v>
      </c>
      <c r="I74" s="15">
        <v>0</v>
      </c>
      <c r="J74" s="15">
        <v>0</v>
      </c>
      <c r="K74" s="15">
        <v>2</v>
      </c>
      <c r="L74" s="15">
        <v>0</v>
      </c>
      <c r="M74" s="15">
        <v>0</v>
      </c>
      <c r="N74" s="15" t="s">
        <v>391</v>
      </c>
      <c r="O74" s="15">
        <v>0</v>
      </c>
      <c r="P74" s="15">
        <v>0</v>
      </c>
      <c r="Q74" s="15">
        <v>9</v>
      </c>
      <c r="R74" s="19">
        <v>0</v>
      </c>
      <c r="S74" s="15" t="s">
        <v>391</v>
      </c>
      <c r="T74" s="15" t="s">
        <v>391</v>
      </c>
      <c r="U74" s="15">
        <v>0</v>
      </c>
      <c r="V74" s="15">
        <v>0</v>
      </c>
      <c r="W74" s="15">
        <v>0</v>
      </c>
      <c r="X74" s="15">
        <v>0</v>
      </c>
      <c r="Y74" s="15">
        <v>1</v>
      </c>
      <c r="Z74" s="15" t="s">
        <v>391</v>
      </c>
      <c r="AA74" s="15">
        <v>0</v>
      </c>
      <c r="AB74" s="15">
        <v>0</v>
      </c>
      <c r="AC74" s="15">
        <v>0</v>
      </c>
      <c r="AD74" s="15">
        <v>3</v>
      </c>
      <c r="AE74" s="15">
        <v>0</v>
      </c>
      <c r="AF74" s="15">
        <v>0</v>
      </c>
      <c r="AG74" s="15">
        <v>0</v>
      </c>
      <c r="AH74" s="15" t="s">
        <v>391</v>
      </c>
      <c r="AI74" s="15" t="s">
        <v>391</v>
      </c>
      <c r="AJ74" s="16">
        <v>0</v>
      </c>
      <c r="AK74" s="15">
        <v>0</v>
      </c>
      <c r="AL74" s="15">
        <v>14</v>
      </c>
      <c r="AM74" s="15" t="s">
        <v>391</v>
      </c>
      <c r="AN74" s="15" t="s">
        <v>391</v>
      </c>
      <c r="AO74" s="15">
        <v>0</v>
      </c>
      <c r="AP74" s="15">
        <v>0</v>
      </c>
      <c r="AQ74" s="15">
        <v>0</v>
      </c>
      <c r="AR74" s="15">
        <v>0</v>
      </c>
      <c r="AS74" s="15" t="s">
        <v>391</v>
      </c>
      <c r="AT74" s="15" t="s">
        <v>391</v>
      </c>
      <c r="AU74" s="15">
        <v>0</v>
      </c>
      <c r="AV74" s="15" t="s">
        <v>391</v>
      </c>
      <c r="AW74" s="15">
        <v>0</v>
      </c>
      <c r="AX74" s="15">
        <v>1</v>
      </c>
      <c r="AY74" s="15">
        <v>0</v>
      </c>
      <c r="AZ74" s="15" t="s">
        <v>391</v>
      </c>
      <c r="BA74" s="15" t="s">
        <v>391</v>
      </c>
      <c r="BB74" s="15">
        <v>0</v>
      </c>
      <c r="BC74" s="15">
        <v>1</v>
      </c>
      <c r="BD74" s="15">
        <v>0</v>
      </c>
      <c r="BE74" s="15">
        <v>0</v>
      </c>
      <c r="BF74" s="15">
        <v>0</v>
      </c>
      <c r="BG74" s="15" t="s">
        <v>391</v>
      </c>
      <c r="BH74" s="15">
        <v>0</v>
      </c>
    </row>
    <row r="75" spans="1:60" ht="15" customHeight="1">
      <c r="A75" s="4" t="s">
        <v>145</v>
      </c>
      <c r="B75" s="11" t="s">
        <v>259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 t="s">
        <v>391</v>
      </c>
      <c r="R75" s="19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6">
        <v>0</v>
      </c>
      <c r="AK75" s="15">
        <v>0</v>
      </c>
      <c r="AL75" s="15" t="s">
        <v>391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</row>
    <row r="76" spans="1:60" ht="15" customHeight="1">
      <c r="A76" s="4" t="s">
        <v>147</v>
      </c>
      <c r="B76" s="11" t="s">
        <v>260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9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6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</row>
    <row r="77" spans="1:60" ht="15" customHeight="1">
      <c r="A77" s="4" t="s">
        <v>149</v>
      </c>
      <c r="B77" s="11" t="s">
        <v>261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9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6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</row>
    <row r="78" spans="1:60" ht="15" customHeight="1">
      <c r="A78" s="4" t="s">
        <v>151</v>
      </c>
      <c r="B78" s="11" t="s">
        <v>262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9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6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</row>
    <row r="79" spans="1:60" ht="15" customHeight="1">
      <c r="A79" s="4" t="s">
        <v>153</v>
      </c>
      <c r="B79" s="11" t="s">
        <v>263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9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6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</row>
    <row r="80" spans="1:60" ht="15" customHeight="1">
      <c r="A80" s="4" t="s">
        <v>155</v>
      </c>
      <c r="B80" s="11" t="s">
        <v>264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9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6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</row>
    <row r="81" spans="1:60" ht="15" customHeight="1">
      <c r="A81" s="4" t="s">
        <v>157</v>
      </c>
      <c r="B81" s="11" t="s">
        <v>265</v>
      </c>
      <c r="C81" s="15">
        <v>0</v>
      </c>
      <c r="D81" s="15">
        <v>59</v>
      </c>
      <c r="E81" s="15">
        <v>0</v>
      </c>
      <c r="F81" s="15">
        <v>1</v>
      </c>
      <c r="G81" s="15">
        <v>0</v>
      </c>
      <c r="H81" s="15">
        <v>2</v>
      </c>
      <c r="I81" s="15">
        <v>0</v>
      </c>
      <c r="J81" s="15">
        <v>0</v>
      </c>
      <c r="K81" s="15">
        <v>10</v>
      </c>
      <c r="L81" s="15">
        <v>2</v>
      </c>
      <c r="M81" s="15">
        <v>0</v>
      </c>
      <c r="N81" s="15">
        <v>0</v>
      </c>
      <c r="O81" s="15">
        <v>0</v>
      </c>
      <c r="P81" s="15">
        <v>2</v>
      </c>
      <c r="Q81" s="15">
        <v>25</v>
      </c>
      <c r="R81" s="19">
        <v>2</v>
      </c>
      <c r="S81" s="15" t="s">
        <v>391</v>
      </c>
      <c r="T81" s="15">
        <v>1</v>
      </c>
      <c r="U81" s="15">
        <v>1</v>
      </c>
      <c r="V81" s="15">
        <v>0</v>
      </c>
      <c r="W81" s="15">
        <v>1</v>
      </c>
      <c r="X81" s="15">
        <v>3</v>
      </c>
      <c r="Y81" s="15">
        <v>2</v>
      </c>
      <c r="Z81" s="15">
        <v>1</v>
      </c>
      <c r="AA81" s="15">
        <v>0</v>
      </c>
      <c r="AB81" s="15">
        <v>1</v>
      </c>
      <c r="AC81" s="15">
        <v>0</v>
      </c>
      <c r="AD81" s="15">
        <v>28</v>
      </c>
      <c r="AE81" s="15">
        <v>0</v>
      </c>
      <c r="AF81" s="15">
        <v>1</v>
      </c>
      <c r="AG81" s="15" t="s">
        <v>391</v>
      </c>
      <c r="AH81" s="15">
        <v>0</v>
      </c>
      <c r="AI81" s="15">
        <v>4</v>
      </c>
      <c r="AJ81" s="16">
        <v>0</v>
      </c>
      <c r="AK81" s="15">
        <v>1</v>
      </c>
      <c r="AL81" s="15">
        <v>55</v>
      </c>
      <c r="AM81" s="15">
        <v>7</v>
      </c>
      <c r="AN81" s="15">
        <v>0</v>
      </c>
      <c r="AO81" s="15">
        <v>2</v>
      </c>
      <c r="AP81" s="15">
        <v>0</v>
      </c>
      <c r="AQ81" s="15">
        <v>1</v>
      </c>
      <c r="AR81" s="15">
        <v>0</v>
      </c>
      <c r="AS81" s="15">
        <v>0</v>
      </c>
      <c r="AT81" s="15">
        <v>1</v>
      </c>
      <c r="AU81" s="15">
        <v>3</v>
      </c>
      <c r="AV81" s="15">
        <v>1</v>
      </c>
      <c r="AW81" s="15">
        <v>1</v>
      </c>
      <c r="AX81" s="15">
        <v>57</v>
      </c>
      <c r="AY81" s="15">
        <v>1</v>
      </c>
      <c r="AZ81" s="15">
        <v>1</v>
      </c>
      <c r="BA81" s="15">
        <v>1</v>
      </c>
      <c r="BB81" s="15">
        <v>0</v>
      </c>
      <c r="BC81" s="15">
        <v>1</v>
      </c>
      <c r="BD81" s="15" t="s">
        <v>391</v>
      </c>
      <c r="BE81" s="15">
        <v>0</v>
      </c>
      <c r="BF81" s="15">
        <v>1</v>
      </c>
      <c r="BG81" s="15" t="s">
        <v>391</v>
      </c>
      <c r="BH81" s="15">
        <v>0</v>
      </c>
    </row>
    <row r="82" spans="1:60" ht="15" customHeight="1">
      <c r="A82" s="4" t="s">
        <v>159</v>
      </c>
      <c r="B82" s="11" t="s">
        <v>266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 t="s">
        <v>391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1</v>
      </c>
      <c r="R82" s="19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6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 t="s">
        <v>391</v>
      </c>
      <c r="AX82" s="15" t="s">
        <v>391</v>
      </c>
      <c r="AY82" s="15">
        <v>0</v>
      </c>
      <c r="AZ82" s="15">
        <v>0</v>
      </c>
      <c r="BA82" s="15">
        <v>0</v>
      </c>
      <c r="BB82" s="15">
        <v>0</v>
      </c>
      <c r="BC82" s="15" t="s">
        <v>391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</row>
    <row r="83" spans="1:60" ht="15" customHeight="1">
      <c r="A83" s="4" t="s">
        <v>161</v>
      </c>
      <c r="B83" s="11" t="s">
        <v>267</v>
      </c>
      <c r="C83" s="15">
        <v>0</v>
      </c>
      <c r="D83" s="15" t="s">
        <v>391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 t="s">
        <v>391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9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 t="s">
        <v>391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6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 t="s">
        <v>391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</row>
    <row r="84" spans="1:60" ht="15" customHeight="1">
      <c r="A84" s="4" t="s">
        <v>163</v>
      </c>
      <c r="B84" s="11" t="s">
        <v>268</v>
      </c>
      <c r="C84" s="15">
        <v>24</v>
      </c>
      <c r="D84" s="15">
        <v>1399</v>
      </c>
      <c r="E84" s="15">
        <v>69</v>
      </c>
      <c r="F84" s="15">
        <v>63</v>
      </c>
      <c r="G84" s="15">
        <v>9</v>
      </c>
      <c r="H84" s="15">
        <v>40</v>
      </c>
      <c r="I84" s="15">
        <v>31</v>
      </c>
      <c r="J84" s="15">
        <v>4</v>
      </c>
      <c r="K84" s="15">
        <v>744</v>
      </c>
      <c r="L84" s="15">
        <v>14</v>
      </c>
      <c r="M84" s="15">
        <v>178</v>
      </c>
      <c r="N84" s="15">
        <v>26</v>
      </c>
      <c r="O84" s="15">
        <v>14</v>
      </c>
      <c r="P84" s="15">
        <v>31</v>
      </c>
      <c r="Q84" s="15">
        <v>994</v>
      </c>
      <c r="R84" s="19">
        <v>45</v>
      </c>
      <c r="S84" s="15">
        <v>10</v>
      </c>
      <c r="T84" s="15">
        <v>24</v>
      </c>
      <c r="U84" s="15">
        <v>22</v>
      </c>
      <c r="V84" s="15">
        <v>9</v>
      </c>
      <c r="W84" s="15">
        <v>23</v>
      </c>
      <c r="X84" s="15">
        <v>66</v>
      </c>
      <c r="Y84" s="15">
        <v>25</v>
      </c>
      <c r="Z84" s="15">
        <v>14</v>
      </c>
      <c r="AA84" s="15">
        <v>29</v>
      </c>
      <c r="AB84" s="15">
        <v>14</v>
      </c>
      <c r="AC84" s="15">
        <v>12</v>
      </c>
      <c r="AD84" s="15">
        <v>629</v>
      </c>
      <c r="AE84" s="15">
        <v>15</v>
      </c>
      <c r="AF84" s="15">
        <v>27</v>
      </c>
      <c r="AG84" s="15">
        <v>5</v>
      </c>
      <c r="AH84" s="15">
        <v>6</v>
      </c>
      <c r="AI84" s="15">
        <v>26</v>
      </c>
      <c r="AJ84" s="16">
        <v>12</v>
      </c>
      <c r="AK84" s="15">
        <v>47</v>
      </c>
      <c r="AL84" s="15">
        <v>1577</v>
      </c>
      <c r="AM84" s="15">
        <v>579</v>
      </c>
      <c r="AN84" s="15">
        <v>35</v>
      </c>
      <c r="AO84" s="15">
        <v>53</v>
      </c>
      <c r="AP84" s="15">
        <v>27</v>
      </c>
      <c r="AQ84" s="15">
        <v>67</v>
      </c>
      <c r="AR84" s="15">
        <v>10</v>
      </c>
      <c r="AS84" s="15">
        <v>32</v>
      </c>
      <c r="AT84" s="15">
        <v>17</v>
      </c>
      <c r="AU84" s="15">
        <v>72</v>
      </c>
      <c r="AV84" s="15">
        <v>26</v>
      </c>
      <c r="AW84" s="15">
        <v>24</v>
      </c>
      <c r="AX84" s="15">
        <v>717</v>
      </c>
      <c r="AY84" s="15">
        <v>34</v>
      </c>
      <c r="AZ84" s="15">
        <v>16</v>
      </c>
      <c r="BA84" s="15">
        <v>25</v>
      </c>
      <c r="BB84" s="15">
        <v>13</v>
      </c>
      <c r="BC84" s="15">
        <v>14</v>
      </c>
      <c r="BD84" s="15">
        <v>6</v>
      </c>
      <c r="BE84" s="15">
        <v>2</v>
      </c>
      <c r="BF84" s="15">
        <v>68</v>
      </c>
      <c r="BG84" s="15">
        <v>2</v>
      </c>
      <c r="BH84" s="15">
        <v>229</v>
      </c>
    </row>
    <row r="85" spans="1:60" ht="15" customHeight="1">
      <c r="A85" s="4" t="s">
        <v>165</v>
      </c>
      <c r="B85" s="11" t="s">
        <v>269</v>
      </c>
      <c r="C85" s="15">
        <v>0</v>
      </c>
      <c r="D85" s="15" t="s">
        <v>391</v>
      </c>
      <c r="E85" s="15">
        <v>0</v>
      </c>
      <c r="F85" s="15" t="s">
        <v>391</v>
      </c>
      <c r="G85" s="15">
        <v>0</v>
      </c>
      <c r="H85" s="15" t="s">
        <v>391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 t="s">
        <v>391</v>
      </c>
      <c r="R85" s="19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 t="s">
        <v>391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6">
        <v>0</v>
      </c>
      <c r="AK85" s="15">
        <v>0</v>
      </c>
      <c r="AL85" s="15">
        <v>0</v>
      </c>
      <c r="AM85" s="15">
        <v>0</v>
      </c>
      <c r="AN85" s="15">
        <v>0</v>
      </c>
      <c r="AO85" s="15" t="s">
        <v>391</v>
      </c>
      <c r="AP85" s="15" t="s">
        <v>391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1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</row>
    <row r="86" spans="1:60" ht="15" customHeight="1">
      <c r="A86" s="4" t="s">
        <v>167</v>
      </c>
      <c r="B86" s="11" t="s">
        <v>270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 t="s">
        <v>391</v>
      </c>
      <c r="R86" s="19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6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</row>
    <row r="87" spans="1:60" ht="15" customHeight="1">
      <c r="A87" s="4" t="s">
        <v>169</v>
      </c>
      <c r="B87" s="11" t="s">
        <v>271</v>
      </c>
      <c r="C87" s="15">
        <v>0</v>
      </c>
      <c r="D87" s="15">
        <v>3</v>
      </c>
      <c r="E87" s="15">
        <v>0</v>
      </c>
      <c r="F87" s="15" t="s">
        <v>391</v>
      </c>
      <c r="G87" s="15">
        <v>0</v>
      </c>
      <c r="H87" s="15">
        <v>0</v>
      </c>
      <c r="I87" s="15">
        <v>1</v>
      </c>
      <c r="J87" s="15">
        <v>0</v>
      </c>
      <c r="K87" s="15">
        <v>4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6</v>
      </c>
      <c r="R87" s="19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 t="s">
        <v>391</v>
      </c>
      <c r="AB87" s="15">
        <v>0</v>
      </c>
      <c r="AC87" s="15">
        <v>0</v>
      </c>
      <c r="AD87" s="15">
        <v>2</v>
      </c>
      <c r="AE87" s="15">
        <v>0</v>
      </c>
      <c r="AF87" s="15" t="s">
        <v>391</v>
      </c>
      <c r="AG87" s="15">
        <v>0</v>
      </c>
      <c r="AH87" s="15">
        <v>0</v>
      </c>
      <c r="AI87" s="15">
        <v>0</v>
      </c>
      <c r="AJ87" s="16">
        <v>0</v>
      </c>
      <c r="AK87" s="15" t="s">
        <v>391</v>
      </c>
      <c r="AL87" s="15">
        <v>13</v>
      </c>
      <c r="AM87" s="15">
        <v>4</v>
      </c>
      <c r="AN87" s="15">
        <v>0</v>
      </c>
      <c r="AO87" s="15">
        <v>0</v>
      </c>
      <c r="AP87" s="15">
        <v>0</v>
      </c>
      <c r="AQ87" s="15">
        <v>4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 t="s">
        <v>391</v>
      </c>
      <c r="AX87" s="15">
        <v>3</v>
      </c>
      <c r="AY87" s="15" t="s">
        <v>391</v>
      </c>
      <c r="AZ87" s="15" t="s">
        <v>391</v>
      </c>
      <c r="BA87" s="15" t="s">
        <v>391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</row>
    <row r="88" spans="1:60" ht="15" customHeight="1">
      <c r="A88" s="4" t="s">
        <v>171</v>
      </c>
      <c r="B88" s="11" t="s">
        <v>272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 t="s">
        <v>391</v>
      </c>
      <c r="R88" s="19">
        <v>0</v>
      </c>
      <c r="S88" s="15" t="s">
        <v>391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6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 t="s">
        <v>391</v>
      </c>
      <c r="AY88" s="15" t="s">
        <v>391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</row>
    <row r="89" spans="1:60" ht="15" customHeight="1">
      <c r="A89" s="4" t="s">
        <v>173</v>
      </c>
      <c r="B89" s="11" t="s">
        <v>273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9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6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</row>
    <row r="90" spans="1:60" ht="15" customHeight="1">
      <c r="A90" s="4" t="s">
        <v>175</v>
      </c>
      <c r="B90" s="11" t="s">
        <v>274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5</v>
      </c>
      <c r="R90" s="19" t="s">
        <v>391</v>
      </c>
      <c r="S90" s="15">
        <v>0</v>
      </c>
      <c r="T90" s="15" t="s">
        <v>391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6">
        <v>0</v>
      </c>
      <c r="AK90" s="15">
        <v>0</v>
      </c>
      <c r="AL90" s="15" t="s">
        <v>391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1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</row>
    <row r="91" spans="1:60" ht="15" customHeight="1">
      <c r="A91" s="4" t="s">
        <v>177</v>
      </c>
      <c r="B91" s="11" t="s">
        <v>275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 t="s">
        <v>391</v>
      </c>
      <c r="I91" s="15">
        <v>0</v>
      </c>
      <c r="J91" s="15">
        <v>0</v>
      </c>
      <c r="K91" s="15" t="s">
        <v>391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9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6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</row>
    <row r="92" spans="1:60" ht="15" customHeight="1">
      <c r="A92" s="4" t="s">
        <v>179</v>
      </c>
      <c r="B92" s="11" t="s">
        <v>276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9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6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</row>
    <row r="93" spans="1:60" ht="15" customHeight="1">
      <c r="A93" s="4" t="s">
        <v>181</v>
      </c>
      <c r="B93" s="11" t="s">
        <v>277</v>
      </c>
      <c r="C93" s="15">
        <v>0</v>
      </c>
      <c r="D93" s="15" t="s">
        <v>391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9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6">
        <v>0</v>
      </c>
      <c r="AK93" s="15">
        <v>0</v>
      </c>
      <c r="AL93" s="15" t="s">
        <v>391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</row>
    <row r="94" spans="1:60" ht="15" customHeight="1">
      <c r="A94" s="4" t="s">
        <v>183</v>
      </c>
      <c r="B94" s="11" t="s">
        <v>278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9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6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</row>
    <row r="95" spans="1:60" ht="15" customHeight="1">
      <c r="A95" s="4" t="s">
        <v>185</v>
      </c>
      <c r="B95" s="11" t="s">
        <v>279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9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6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</row>
    <row r="96" spans="1:60" ht="15" customHeight="1">
      <c r="A96" s="4" t="s">
        <v>187</v>
      </c>
      <c r="B96" s="11" t="s">
        <v>280</v>
      </c>
      <c r="C96" s="15" t="s">
        <v>391</v>
      </c>
      <c r="D96" s="15">
        <v>2</v>
      </c>
      <c r="E96" s="15">
        <v>0</v>
      </c>
      <c r="F96" s="15">
        <v>0</v>
      </c>
      <c r="G96" s="15" t="s">
        <v>391</v>
      </c>
      <c r="H96" s="15">
        <v>0</v>
      </c>
      <c r="I96" s="15" t="s">
        <v>391</v>
      </c>
      <c r="J96" s="15">
        <v>0</v>
      </c>
      <c r="K96" s="15">
        <v>1</v>
      </c>
      <c r="L96" s="15">
        <v>0</v>
      </c>
      <c r="M96" s="15">
        <v>0</v>
      </c>
      <c r="N96" s="15">
        <v>0</v>
      </c>
      <c r="O96" s="15">
        <v>0</v>
      </c>
      <c r="P96" s="15" t="s">
        <v>391</v>
      </c>
      <c r="Q96" s="15">
        <v>9</v>
      </c>
      <c r="R96" s="19">
        <v>0</v>
      </c>
      <c r="S96" s="15">
        <v>0</v>
      </c>
      <c r="T96" s="15">
        <v>0</v>
      </c>
      <c r="U96" s="15">
        <v>0</v>
      </c>
      <c r="V96" s="15">
        <v>0</v>
      </c>
      <c r="W96" s="15" t="s">
        <v>391</v>
      </c>
      <c r="X96" s="15">
        <v>0</v>
      </c>
      <c r="Y96" s="15">
        <v>0</v>
      </c>
      <c r="Z96" s="15">
        <v>0</v>
      </c>
      <c r="AA96" s="15" t="s">
        <v>391</v>
      </c>
      <c r="AB96" s="15">
        <v>0</v>
      </c>
      <c r="AC96" s="15">
        <v>0</v>
      </c>
      <c r="AD96" s="15">
        <v>5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6" t="s">
        <v>391</v>
      </c>
      <c r="AK96" s="15">
        <v>0</v>
      </c>
      <c r="AL96" s="15">
        <v>7</v>
      </c>
      <c r="AM96" s="15">
        <v>0</v>
      </c>
      <c r="AN96" s="15">
        <v>0</v>
      </c>
      <c r="AO96" s="15">
        <v>1</v>
      </c>
      <c r="AP96" s="15" t="s">
        <v>391</v>
      </c>
      <c r="AQ96" s="15">
        <v>1</v>
      </c>
      <c r="AR96" s="15" t="s">
        <v>391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8</v>
      </c>
      <c r="AY96" s="15" t="s">
        <v>391</v>
      </c>
      <c r="AZ96" s="15">
        <v>0</v>
      </c>
      <c r="BA96" s="15">
        <v>0</v>
      </c>
      <c r="BB96" s="15">
        <v>0</v>
      </c>
      <c r="BC96" s="15">
        <v>0</v>
      </c>
      <c r="BD96" s="15" t="s">
        <v>391</v>
      </c>
      <c r="BE96" s="15">
        <v>0</v>
      </c>
      <c r="BF96" s="15">
        <v>1</v>
      </c>
      <c r="BG96" s="15">
        <v>0</v>
      </c>
      <c r="BH96" s="15">
        <v>0</v>
      </c>
    </row>
    <row r="97" spans="1:60" ht="15" customHeight="1">
      <c r="A97" s="4" t="s">
        <v>189</v>
      </c>
      <c r="B97" s="11" t="s">
        <v>281</v>
      </c>
      <c r="C97" s="15">
        <v>0</v>
      </c>
      <c r="D97" s="15">
        <v>9</v>
      </c>
      <c r="E97" s="15">
        <v>0</v>
      </c>
      <c r="F97" s="15" t="s">
        <v>391</v>
      </c>
      <c r="G97" s="15">
        <v>0</v>
      </c>
      <c r="H97" s="15">
        <v>0</v>
      </c>
      <c r="I97" s="15">
        <v>0</v>
      </c>
      <c r="J97" s="15">
        <v>0</v>
      </c>
      <c r="K97" s="15">
        <v>1</v>
      </c>
      <c r="L97" s="15">
        <v>0</v>
      </c>
      <c r="M97" s="15">
        <v>0</v>
      </c>
      <c r="N97" s="15">
        <v>0</v>
      </c>
      <c r="O97" s="15">
        <v>0</v>
      </c>
      <c r="P97" s="15" t="s">
        <v>391</v>
      </c>
      <c r="Q97" s="15">
        <v>2</v>
      </c>
      <c r="R97" s="19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 t="s">
        <v>391</v>
      </c>
      <c r="AA97" s="15">
        <v>0</v>
      </c>
      <c r="AB97" s="15">
        <v>0</v>
      </c>
      <c r="AC97" s="15">
        <v>0</v>
      </c>
      <c r="AD97" s="15">
        <v>0</v>
      </c>
      <c r="AE97" s="15" t="s">
        <v>391</v>
      </c>
      <c r="AF97" s="15">
        <v>0</v>
      </c>
      <c r="AG97" s="15">
        <v>0</v>
      </c>
      <c r="AH97" s="15">
        <v>0</v>
      </c>
      <c r="AI97" s="15">
        <v>0</v>
      </c>
      <c r="AJ97" s="16">
        <v>0</v>
      </c>
      <c r="AK97" s="15" t="s">
        <v>391</v>
      </c>
      <c r="AL97" s="15">
        <v>4</v>
      </c>
      <c r="AM97" s="15" t="s">
        <v>391</v>
      </c>
      <c r="AN97" s="15">
        <v>0</v>
      </c>
      <c r="AO97" s="15" t="s">
        <v>391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 t="s">
        <v>391</v>
      </c>
      <c r="AV97" s="15">
        <v>0</v>
      </c>
      <c r="AW97" s="15">
        <v>0</v>
      </c>
      <c r="AX97" s="15">
        <v>4</v>
      </c>
      <c r="AY97" s="15" t="s">
        <v>391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5" t="s">
        <v>391</v>
      </c>
      <c r="BF97" s="15">
        <v>0</v>
      </c>
      <c r="BG97" s="15">
        <v>0</v>
      </c>
      <c r="BH97" s="15" t="s">
        <v>391</v>
      </c>
    </row>
    <row r="98" spans="1:60" ht="15" customHeight="1">
      <c r="A98" s="4" t="s">
        <v>191</v>
      </c>
      <c r="B98" s="11" t="s">
        <v>282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9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6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5">
        <v>0</v>
      </c>
      <c r="BF98" s="15">
        <v>0</v>
      </c>
      <c r="BG98" s="15">
        <v>0</v>
      </c>
      <c r="BH98" s="15">
        <v>0</v>
      </c>
    </row>
    <row r="99" spans="1:60" ht="15" customHeight="1">
      <c r="A99" s="4" t="s">
        <v>193</v>
      </c>
      <c r="B99" s="11" t="s">
        <v>283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9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6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5">
        <v>0</v>
      </c>
      <c r="BF99" s="15">
        <v>0</v>
      </c>
      <c r="BG99" s="15">
        <v>0</v>
      </c>
      <c r="BH99" s="15">
        <v>0</v>
      </c>
    </row>
    <row r="100" spans="1:60" ht="24.75" customHeight="1">
      <c r="A100" s="3" t="s">
        <v>195</v>
      </c>
      <c r="B100" s="11" t="s">
        <v>284</v>
      </c>
      <c r="C100" s="15">
        <v>0</v>
      </c>
      <c r="D100" s="15">
        <v>14</v>
      </c>
      <c r="E100" s="15">
        <v>1</v>
      </c>
      <c r="F100" s="15">
        <v>1</v>
      </c>
      <c r="G100" s="15" t="s">
        <v>391</v>
      </c>
      <c r="H100" s="15">
        <v>0</v>
      </c>
      <c r="I100" s="15">
        <v>0</v>
      </c>
      <c r="J100" s="15">
        <v>0</v>
      </c>
      <c r="K100" s="15">
        <v>7</v>
      </c>
      <c r="L100" s="15" t="s">
        <v>391</v>
      </c>
      <c r="M100" s="15" t="s">
        <v>391</v>
      </c>
      <c r="N100" s="15">
        <v>4</v>
      </c>
      <c r="O100" s="15">
        <v>0</v>
      </c>
      <c r="P100" s="15">
        <v>0</v>
      </c>
      <c r="Q100" s="15">
        <v>10</v>
      </c>
      <c r="R100" s="19">
        <v>1</v>
      </c>
      <c r="S100" s="15">
        <v>0</v>
      </c>
      <c r="T100" s="15">
        <v>0</v>
      </c>
      <c r="U100" s="15">
        <v>0</v>
      </c>
      <c r="V100" s="15">
        <v>0</v>
      </c>
      <c r="W100" s="15">
        <v>1</v>
      </c>
      <c r="X100" s="15">
        <v>1</v>
      </c>
      <c r="Y100" s="15">
        <v>0</v>
      </c>
      <c r="Z100" s="15" t="s">
        <v>391</v>
      </c>
      <c r="AA100" s="15">
        <v>0</v>
      </c>
      <c r="AB100" s="15">
        <v>1</v>
      </c>
      <c r="AC100" s="15">
        <v>0</v>
      </c>
      <c r="AD100" s="15">
        <v>15</v>
      </c>
      <c r="AE100" s="15">
        <v>0</v>
      </c>
      <c r="AF100" s="15" t="s">
        <v>391</v>
      </c>
      <c r="AG100" s="15">
        <v>0</v>
      </c>
      <c r="AH100" s="15">
        <v>0</v>
      </c>
      <c r="AI100" s="15">
        <v>0</v>
      </c>
      <c r="AJ100" s="16">
        <v>0</v>
      </c>
      <c r="AK100" s="15">
        <v>1</v>
      </c>
      <c r="AL100" s="15">
        <v>39</v>
      </c>
      <c r="AM100" s="15">
        <v>5</v>
      </c>
      <c r="AN100" s="15">
        <v>0</v>
      </c>
      <c r="AO100" s="15">
        <v>2</v>
      </c>
      <c r="AP100" s="15" t="s">
        <v>391</v>
      </c>
      <c r="AQ100" s="15">
        <v>2</v>
      </c>
      <c r="AR100" s="15">
        <v>1</v>
      </c>
      <c r="AS100" s="15">
        <v>1</v>
      </c>
      <c r="AT100" s="15">
        <v>1</v>
      </c>
      <c r="AU100" s="15">
        <v>3</v>
      </c>
      <c r="AV100" s="15">
        <v>1</v>
      </c>
      <c r="AW100" s="15">
        <v>3</v>
      </c>
      <c r="AX100" s="15">
        <v>64</v>
      </c>
      <c r="AY100" s="15">
        <v>3</v>
      </c>
      <c r="AZ100" s="15">
        <v>2</v>
      </c>
      <c r="BA100" s="15">
        <v>1</v>
      </c>
      <c r="BB100" s="15">
        <v>1</v>
      </c>
      <c r="BC100" s="15">
        <v>0</v>
      </c>
      <c r="BD100" s="15">
        <v>0</v>
      </c>
      <c r="BE100" s="15" t="s">
        <v>391</v>
      </c>
      <c r="BF100" s="15">
        <v>0</v>
      </c>
      <c r="BG100" s="15">
        <v>0</v>
      </c>
      <c r="BH100" s="15" t="s">
        <v>391</v>
      </c>
    </row>
    <row r="101" spans="1:60" ht="15" customHeight="1">
      <c r="A101" s="3" t="s">
        <v>285</v>
      </c>
      <c r="B101" s="11" t="s">
        <v>286</v>
      </c>
      <c r="C101" s="15" t="s">
        <v>391</v>
      </c>
      <c r="D101" s="15">
        <v>1374</v>
      </c>
      <c r="E101" s="15">
        <v>57</v>
      </c>
      <c r="F101" s="15">
        <v>23</v>
      </c>
      <c r="G101" s="15">
        <v>0</v>
      </c>
      <c r="H101" s="15">
        <v>18</v>
      </c>
      <c r="I101" s="15">
        <v>2</v>
      </c>
      <c r="J101" s="15" t="s">
        <v>391</v>
      </c>
      <c r="K101" s="15">
        <v>83</v>
      </c>
      <c r="L101" s="15">
        <v>20</v>
      </c>
      <c r="M101" s="15">
        <v>0</v>
      </c>
      <c r="N101" s="15">
        <v>20</v>
      </c>
      <c r="O101" s="15">
        <v>73</v>
      </c>
      <c r="P101" s="15">
        <v>16</v>
      </c>
      <c r="Q101" s="15">
        <v>303</v>
      </c>
      <c r="R101" s="19">
        <v>13</v>
      </c>
      <c r="S101" s="15">
        <v>42</v>
      </c>
      <c r="T101" s="15" t="s">
        <v>391</v>
      </c>
      <c r="U101" s="15">
        <v>3</v>
      </c>
      <c r="V101" s="15">
        <v>0</v>
      </c>
      <c r="W101" s="15">
        <v>5</v>
      </c>
      <c r="X101" s="15">
        <v>6</v>
      </c>
      <c r="Y101" s="15">
        <v>12</v>
      </c>
      <c r="Z101" s="15" t="s">
        <v>391</v>
      </c>
      <c r="AA101" s="15" t="s">
        <v>391</v>
      </c>
      <c r="AB101" s="15">
        <v>13</v>
      </c>
      <c r="AC101" s="15">
        <v>11</v>
      </c>
      <c r="AD101" s="15">
        <v>244</v>
      </c>
      <c r="AE101" s="15">
        <v>0</v>
      </c>
      <c r="AF101" s="15">
        <v>1</v>
      </c>
      <c r="AG101" s="15">
        <v>13</v>
      </c>
      <c r="AH101" s="15" t="s">
        <v>391</v>
      </c>
      <c r="AI101" s="15">
        <v>0</v>
      </c>
      <c r="AJ101" s="16" t="s">
        <v>391</v>
      </c>
      <c r="AK101" s="15">
        <v>0</v>
      </c>
      <c r="AL101" s="15">
        <v>246</v>
      </c>
      <c r="AM101" s="15">
        <v>76</v>
      </c>
      <c r="AN101" s="15">
        <v>27</v>
      </c>
      <c r="AO101" s="15">
        <v>13</v>
      </c>
      <c r="AP101" s="15">
        <v>8</v>
      </c>
      <c r="AQ101" s="15">
        <v>22</v>
      </c>
      <c r="AR101" s="15">
        <v>0</v>
      </c>
      <c r="AS101" s="15">
        <v>4</v>
      </c>
      <c r="AT101" s="15">
        <v>23</v>
      </c>
      <c r="AU101" s="15">
        <v>6</v>
      </c>
      <c r="AV101" s="15">
        <v>31</v>
      </c>
      <c r="AW101" s="15">
        <v>39</v>
      </c>
      <c r="AX101" s="15">
        <v>969</v>
      </c>
      <c r="AY101" s="15">
        <v>3</v>
      </c>
      <c r="AZ101" s="15">
        <v>14</v>
      </c>
      <c r="BA101" s="15">
        <v>11</v>
      </c>
      <c r="BB101" s="15">
        <v>31</v>
      </c>
      <c r="BC101" s="15" t="s">
        <v>391</v>
      </c>
      <c r="BD101" s="15" t="s">
        <v>391</v>
      </c>
      <c r="BE101" s="15">
        <v>3</v>
      </c>
      <c r="BF101" s="15">
        <v>55</v>
      </c>
      <c r="BG101" s="15">
        <v>0</v>
      </c>
      <c r="BH101" s="15">
        <v>0</v>
      </c>
    </row>
    <row r="102" spans="1:60" ht="15" customHeight="1">
      <c r="A102" s="2" t="s">
        <v>128</v>
      </c>
      <c r="B102" s="11" t="s">
        <v>287</v>
      </c>
      <c r="C102" s="15">
        <v>18976</v>
      </c>
      <c r="D102" s="15">
        <v>989800</v>
      </c>
      <c r="E102" s="15">
        <v>79001</v>
      </c>
      <c r="F102" s="15">
        <v>147796</v>
      </c>
      <c r="G102" s="15">
        <v>21604</v>
      </c>
      <c r="H102" s="15">
        <v>44800</v>
      </c>
      <c r="I102" s="15">
        <v>32221</v>
      </c>
      <c r="J102" s="15">
        <v>19391</v>
      </c>
      <c r="K102" s="15">
        <v>503967</v>
      </c>
      <c r="L102" s="15">
        <v>40731</v>
      </c>
      <c r="M102" s="15">
        <v>34310</v>
      </c>
      <c r="N102" s="15">
        <v>32186</v>
      </c>
      <c r="O102" s="15">
        <v>17948</v>
      </c>
      <c r="P102" s="15">
        <v>46867</v>
      </c>
      <c r="Q102" s="15">
        <v>1123451</v>
      </c>
      <c r="R102" s="19">
        <v>71422</v>
      </c>
      <c r="S102" s="15">
        <v>17419</v>
      </c>
      <c r="T102" s="15">
        <v>60115</v>
      </c>
      <c r="U102" s="15">
        <v>23514</v>
      </c>
      <c r="V102" s="15">
        <v>15897</v>
      </c>
      <c r="W102" s="15">
        <v>44574</v>
      </c>
      <c r="X102" s="15">
        <v>42081</v>
      </c>
      <c r="Y102" s="15">
        <v>51610</v>
      </c>
      <c r="Z102" s="15">
        <v>40398</v>
      </c>
      <c r="AA102" s="15">
        <v>21118</v>
      </c>
      <c r="AB102" s="15">
        <v>32810</v>
      </c>
      <c r="AC102" s="15">
        <v>12526</v>
      </c>
      <c r="AD102" s="15">
        <v>747500</v>
      </c>
      <c r="AE102" s="15">
        <v>29440</v>
      </c>
      <c r="AF102" s="15">
        <v>56830</v>
      </c>
      <c r="AG102" s="15">
        <v>21288</v>
      </c>
      <c r="AH102" s="15">
        <v>18842</v>
      </c>
      <c r="AI102" s="15">
        <v>105558</v>
      </c>
      <c r="AJ102" s="16">
        <v>17855</v>
      </c>
      <c r="AK102" s="15">
        <v>52182</v>
      </c>
      <c r="AL102" s="15">
        <v>951486</v>
      </c>
      <c r="AM102" s="15">
        <v>264561</v>
      </c>
      <c r="AN102" s="15">
        <v>20659</v>
      </c>
      <c r="AO102" s="15">
        <v>66341</v>
      </c>
      <c r="AP102" s="15">
        <v>37533</v>
      </c>
      <c r="AQ102" s="15">
        <v>113634</v>
      </c>
      <c r="AR102" s="15">
        <v>21194</v>
      </c>
      <c r="AS102" s="15">
        <v>24493</v>
      </c>
      <c r="AT102" s="15">
        <v>29655</v>
      </c>
      <c r="AU102" s="15">
        <v>85839</v>
      </c>
      <c r="AV102" s="15">
        <v>41939</v>
      </c>
      <c r="AW102" s="15">
        <v>67611</v>
      </c>
      <c r="AX102" s="15">
        <v>675809</v>
      </c>
      <c r="AY102" s="15">
        <v>66681</v>
      </c>
      <c r="AZ102" s="15">
        <v>34651</v>
      </c>
      <c r="BA102" s="15">
        <v>45020</v>
      </c>
      <c r="BB102" s="15">
        <v>28753</v>
      </c>
      <c r="BC102" s="15">
        <v>27925</v>
      </c>
      <c r="BD102" s="15">
        <v>15090</v>
      </c>
      <c r="BE102" s="15">
        <v>11859</v>
      </c>
      <c r="BF102" s="15">
        <v>121112</v>
      </c>
      <c r="BG102" s="15">
        <v>4676</v>
      </c>
      <c r="BH102" s="15">
        <v>24140</v>
      </c>
    </row>
    <row r="103" spans="1:60" ht="15" customHeight="1">
      <c r="A103" s="5"/>
      <c r="B103" s="5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Y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</row>
    <row r="104" spans="1:60" ht="18" customHeight="1">
      <c r="A104" s="6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</row>
    <row r="105" spans="1:60" ht="14.25" customHeight="1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</row>
    <row r="106" spans="1:60" ht="5.2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</row>
    <row r="107" spans="1:60" ht="17.25" customHeight="1">
      <c r="A107" s="7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</row>
    <row r="108" spans="1:60" ht="18" customHeight="1">
      <c r="A108" s="8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Y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</row>
    <row r="109" spans="1:60" ht="5.25" customHeight="1">
      <c r="A109" s="43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</row>
    <row r="110" spans="1:60" ht="15" customHeight="1">
      <c r="A110" s="10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Y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</row>
  </sheetData>
  <mergeCells count="12">
    <mergeCell ref="C3:N3"/>
    <mergeCell ref="B107:BH107"/>
    <mergeCell ref="A109:BH109"/>
    <mergeCell ref="A105:BH105"/>
    <mergeCell ref="B104:BH104"/>
    <mergeCell ref="A106:BH106"/>
    <mergeCell ref="A3:B4"/>
    <mergeCell ref="O3:Y3"/>
    <mergeCell ref="Z3:AI3"/>
    <mergeCell ref="AJ3:AQ3"/>
    <mergeCell ref="AR3:BC3"/>
    <mergeCell ref="BD3:BH3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Дымченко Константин Александрович</dc:creator>
  <cp:lastModifiedBy>ADMIN</cp:lastModifiedBy>
  <dcterms:created xsi:type="dcterms:W3CDTF">2016-12-02T05:08:35Z</dcterms:created>
  <dcterms:modified xsi:type="dcterms:W3CDTF">2018-10-21T13:39:27Z</dcterms:modified>
</cp:coreProperties>
</file>