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376" windowHeight="10368" activeTab="2"/>
  </bookViews>
  <sheets>
    <sheet name="Раздел 1" sheetId="5" r:id="rId1"/>
    <sheet name="Раздел 2" sheetId="3" r:id="rId2"/>
    <sheet name="Раздел 3" sheetId="4" r:id="rId3"/>
  </sheets>
  <definedNames>
    <definedName name="_xlnm._FilterDatabase" localSheetId="1" hidden="1">'Раздел 2'!$A$3:$C$32</definedName>
    <definedName name="_xlnm._FilterDatabase" localSheetId="2" hidden="1">'Раздел 3'!$A$3:$C$99</definedName>
    <definedName name="_xlnm.Print_Titles" localSheetId="0">'Раздел 1'!$2:$3</definedName>
    <definedName name="_xlnm.Print_Titles" localSheetId="1">'Раздел 2'!$2:$3</definedName>
    <definedName name="_xlnm.Print_Titles" localSheetId="2">'Раздел 3'!$2:$3</definedName>
  </definedNames>
  <calcPr calcId="124519"/>
</workbook>
</file>

<file path=xl/calcChain.xml><?xml version="1.0" encoding="utf-8"?>
<calcChain xmlns="http://schemas.openxmlformats.org/spreadsheetml/2006/main">
  <c r="A2" i="5"/>
  <c r="B2"/>
  <c r="A3"/>
  <c r="B3"/>
  <c r="H3"/>
  <c r="I3" s="1"/>
  <c r="J3" s="1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Y3" s="1"/>
  <c r="Z3" s="1"/>
  <c r="AA3" s="1"/>
  <c r="AB3" s="1"/>
  <c r="AC3" s="1"/>
  <c r="AD3" s="1"/>
  <c r="AE3" s="1"/>
  <c r="AF3" s="1"/>
  <c r="AG3" s="1"/>
  <c r="AH3" s="1"/>
  <c r="AI3" s="1"/>
  <c r="AJ3" s="1"/>
  <c r="AK3" s="1"/>
  <c r="AL3" s="1"/>
  <c r="AM3" s="1"/>
  <c r="AN3" s="1"/>
  <c r="AO3" s="1"/>
  <c r="AP3" s="1"/>
  <c r="AQ3" s="1"/>
  <c r="AR3" s="1"/>
  <c r="AS3" s="1"/>
  <c r="AT3" s="1"/>
  <c r="AU3" s="1"/>
  <c r="AV3" s="1"/>
  <c r="AW3" s="1"/>
  <c r="AX3" s="1"/>
  <c r="AY3" s="1"/>
  <c r="AZ3" s="1"/>
  <c r="BA3" s="1"/>
  <c r="BB3" s="1"/>
  <c r="BC3" s="1"/>
  <c r="BD3" s="1"/>
  <c r="BE3" s="1"/>
  <c r="BF3" s="1"/>
  <c r="BG3" s="1"/>
  <c r="BH3" s="1"/>
  <c r="BI3" s="1"/>
  <c r="BJ3" s="1"/>
  <c r="BK3" s="1"/>
  <c r="BL3" s="1"/>
  <c r="BM3" s="1"/>
  <c r="BN3" s="1"/>
  <c r="BO3" s="1"/>
  <c r="BP3" s="1"/>
  <c r="BQ3" s="1"/>
  <c r="BR3" s="1"/>
  <c r="BS3" s="1"/>
  <c r="BT3" s="1"/>
  <c r="BU3" s="1"/>
  <c r="BV3" s="1"/>
  <c r="BW3" s="1"/>
  <c r="BX3" s="1"/>
  <c r="BY3" s="1"/>
  <c r="BZ3" s="1"/>
  <c r="CA3" s="1"/>
  <c r="CB3" s="1"/>
  <c r="CC3" s="1"/>
  <c r="CD3" s="1"/>
  <c r="CE3" s="1"/>
  <c r="CF3" s="1"/>
  <c r="CG3" s="1"/>
  <c r="CH3" s="1"/>
  <c r="CI3" s="1"/>
  <c r="CJ3" s="1"/>
  <c r="CK3" s="1"/>
  <c r="CL3" s="1"/>
  <c r="CM3" s="1"/>
  <c r="CN3" s="1"/>
  <c r="S30"/>
  <c r="S31"/>
  <c r="AQ54"/>
  <c r="AZ54"/>
  <c r="S54" l="1"/>
  <c r="B3" i="4"/>
  <c r="A3"/>
  <c r="B2"/>
  <c r="B3" i="3"/>
  <c r="A3"/>
  <c r="B2"/>
  <c r="A2"/>
</calcChain>
</file>

<file path=xl/sharedStrings.xml><?xml version="1.0" encoding="utf-8"?>
<sst xmlns="http://schemas.openxmlformats.org/spreadsheetml/2006/main" count="1453" uniqueCount="477">
  <si>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</si>
  <si>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</si>
  <si>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</si>
  <si>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</si>
  <si>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</si>
  <si>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</si>
  <si>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</si>
  <si>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</si>
  <si>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</si>
  <si>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</si>
  <si>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</si>
  <si>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</si>
  <si>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</si>
  <si>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</si>
  <si>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</si>
  <si>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</si>
  <si>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</si>
  <si>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</si>
  <si>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</si>
  <si>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</si>
  <si>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</si>
  <si>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</si>
  <si>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</si>
  <si>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</si>
  <si>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</si>
  <si>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</si>
  <si>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</si>
  <si>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</si>
  <si>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</si>
  <si>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</si>
  <si>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</si>
  <si>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</si>
  <si>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</si>
  <si>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</si>
  <si>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</si>
  <si>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</si>
  <si>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</si>
  <si>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</si>
  <si>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</si>
  <si>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</si>
  <si>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</si>
  <si>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</si>
  <si>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</si>
  <si>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</si>
  <si>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</si>
  <si>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</si>
  <si>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</si>
  <si>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</si>
  <si>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</si>
  <si>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</si>
  <si>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</si>
  <si>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</si>
  <si>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</si>
  <si>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</si>
  <si>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</si>
  <si>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</si>
  <si>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</si>
  <si>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</si>
  <si>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</si>
  <si>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</si>
  <si>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</si>
  <si>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</si>
  <si>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</si>
  <si>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</si>
  <si>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</si>
  <si>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</si>
  <si>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</si>
  <si>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</si>
  <si>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</si>
  <si>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</si>
  <si>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</si>
  <si>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</si>
  <si>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</si>
  <si>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</si>
  <si>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</si>
  <si>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</si>
  <si>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</si>
  <si>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</si>
  <si>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</si>
  <si>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</si>
  <si>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</si>
  <si>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</si>
  <si>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</si>
  <si>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</si>
  <si>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</si>
  <si>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</si>
  <si>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</si>
  <si>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</si>
  <si>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</si>
  <si>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</si>
  <si>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</si>
  <si>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</si>
  <si>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</si>
  <si>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</si>
  <si>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</si>
  <si>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</si>
  <si>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</si>
  <si>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</si>
  <si>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</si>
  <si>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</si>
  <si>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</si>
  <si>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</si>
  <si>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</si>
  <si>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</si>
  <si>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</si>
  <si>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</si>
  <si>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</si>
  <si>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</si>
  <si>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</si>
  <si>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</si>
  <si>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</si>
  <si>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</si>
  <si>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</si>
  <si>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</si>
  <si>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</si>
  <si>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</si>
  <si>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</si>
  <si>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</si>
  <si>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</si>
  <si>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</si>
  <si>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</si>
  <si>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</si>
  <si>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</si>
  <si>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</si>
  <si>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</si>
  <si>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</si>
  <si>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</si>
  <si>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</si>
  <si>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</si>
  <si>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</si>
  <si>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</si>
  <si>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</si>
  <si>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</si>
  <si>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</si>
  <si>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</si>
  <si>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</si>
  <si>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</si>
  <si>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</si>
  <si>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</si>
  <si>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</si>
  <si>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</si>
  <si>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</si>
  <si>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</si>
  <si>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</si>
  <si>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</si>
  <si>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</si>
  <si>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</si>
  <si>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</si>
  <si>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</si>
  <si>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</si>
  <si>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</si>
  <si>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</si>
  <si>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</si>
  <si>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</si>
  <si>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</si>
  <si>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</si>
  <si>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</si>
  <si>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</si>
  <si>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</si>
  <si>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</si>
  <si>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</si>
  <si>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</si>
  <si>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</si>
  <si>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</si>
  <si>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</si>
  <si>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</si>
  <si>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</si>
  <si>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</si>
  <si>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</si>
  <si>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</si>
  <si>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</si>
  <si>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</si>
  <si>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</si>
  <si>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</si>
  <si>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</si>
  <si>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</si>
  <si>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</si>
  <si>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</si>
  <si>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</si>
  <si>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</si>
  <si>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</si>
  <si>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</si>
  <si>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</si>
  <si>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</si>
  <si>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</si>
  <si>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</si>
  <si>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</si>
  <si>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</si>
  <si>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</si>
  <si>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</si>
  <si>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</si>
  <si>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</si>
  <si>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</si>
  <si>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</si>
  <si>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</si>
  <si>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</si>
  <si>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</si>
  <si>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</si>
  <si>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</si>
  <si>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</si>
  <si>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</si>
  <si>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</si>
  <si>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</si>
  <si>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</si>
  <si>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</si>
  <si>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</si>
  <si>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</si>
  <si>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</si>
  <si>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</si>
  <si>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</si>
  <si>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</si>
  <si>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</si>
  <si>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</si>
  <si>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</si>
  <si>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</si>
  <si>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</si>
  <si>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</si>
  <si>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</si>
  <si>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</si>
  <si>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</si>
  <si>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</si>
  <si>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</si>
  <si>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</si>
  <si>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</si>
  <si>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</si>
  <si>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</si>
  <si>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</si>
  <si>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</si>
  <si>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</si>
  <si>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</si>
  <si>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</si>
  <si>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</si>
  <si>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</si>
  <si>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</si>
  <si>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</si>
  <si>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</si>
  <si>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</si>
  <si>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</si>
  <si>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</si>
  <si>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</si>
  <si>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</si>
  <si>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</si>
  <si>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</si>
  <si>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</si>
  <si>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</si>
  <si>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</si>
  <si>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</si>
  <si>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</si>
  <si>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</si>
  <si>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</si>
  <si>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</si>
  <si>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</si>
  <si>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</si>
  <si>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</si>
  <si>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</si>
  <si>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</si>
  <si>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</si>
  <si>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</si>
  <si>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</si>
  <si>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</si>
  <si>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</si>
  <si>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</si>
  <si>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</si>
  <si>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</si>
  <si>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</si>
  <si>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</si>
  <si>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</si>
  <si>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</si>
  <si>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</si>
  <si>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</si>
  <si>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</si>
  <si>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</si>
  <si>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</si>
  <si>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</si>
  <si>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</si>
  <si>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</si>
  <si>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</si>
  <si>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</si>
  <si>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</si>
  <si>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</si>
  <si>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</si>
  <si>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</si>
  <si>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</si>
  <si>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</si>
  <si>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</si>
  <si>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</si>
  <si>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</si>
  <si>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</si>
  <si>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</si>
  <si>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</si>
  <si>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тыс.руб.</t>
  </si>
  <si>
    <t>Завьяловский район</t>
  </si>
  <si>
    <t>Мамонтовский район</t>
  </si>
  <si>
    <t>Павловский район</t>
  </si>
  <si>
    <t>Ребрихинский район</t>
  </si>
  <si>
    <t>Романовский район</t>
  </si>
  <si>
    <t>Шелаболихинский район</t>
  </si>
  <si>
    <t>Тюменцевский район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</si>
  <si>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</si>
  <si>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</si>
  <si>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</si>
  <si>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</si>
  <si>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</si>
  <si>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</si>
  <si>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</si>
  <si>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</si>
  <si>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</si>
  <si>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</si>
  <si>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</si>
  <si>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</si>
  <si>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</si>
  <si>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</si>
  <si>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</si>
  <si>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</si>
  <si>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</si>
  <si>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</si>
  <si>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</si>
  <si>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</si>
  <si>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</si>
  <si>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</si>
  <si>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</si>
  <si>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</si>
  <si>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</si>
  <si>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</si>
  <si>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</si>
  <si>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</si>
  <si>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</si>
  <si>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</si>
  <si>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</si>
  <si>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</si>
  <si>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</si>
  <si>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</si>
  <si>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</si>
  <si>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</si>
  <si>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</si>
  <si>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</si>
  <si>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</si>
  <si>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</si>
  <si>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</si>
  <si>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</si>
  <si>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</si>
  <si>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</si>
  <si>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</si>
  <si>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</si>
  <si>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</si>
  <si>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</si>
  <si>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</si>
  <si>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</si>
  <si>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</si>
  <si>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</si>
  <si>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</si>
  <si>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</si>
  <si>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</si>
  <si>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</si>
  <si>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</si>
  <si>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</si>
  <si>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</si>
  <si>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</si>
  <si>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</si>
  <si>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</si>
  <si>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</si>
  <si>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</si>
  <si>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</si>
  <si>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</si>
  <si>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</si>
  <si>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</si>
  <si>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</si>
  <si>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</si>
  <si>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</si>
  <si>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</si>
  <si>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</si>
  <si>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</si>
  <si>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</si>
  <si>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</si>
  <si>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</si>
  <si>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</si>
  <si>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</si>
  <si>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</si>
  <si>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</si>
  <si>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</si>
  <si>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</si>
  <si>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</si>
  <si>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</si>
  <si>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</si>
  <si>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</si>
  <si>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</si>
  <si>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</si>
  <si>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 xml:space="preserve">Гилевский сельсовет </t>
  </si>
  <si>
    <t xml:space="preserve">Глубоковский сельсовет </t>
  </si>
  <si>
    <t xml:space="preserve">Гоноховский сельсовет </t>
  </si>
  <si>
    <t>Завьяловский сельсовет</t>
  </si>
  <si>
    <t>Камышенский сельсовет</t>
  </si>
  <si>
    <t xml:space="preserve">Малиновский сельсовет </t>
  </si>
  <si>
    <t xml:space="preserve">Овечкинский сельсовет </t>
  </si>
  <si>
    <t xml:space="preserve">Светловский сельсовет </t>
  </si>
  <si>
    <t xml:space="preserve">Тумановский сельсовет </t>
  </si>
  <si>
    <t xml:space="preserve">Харитоновский сельсовет </t>
  </si>
  <si>
    <t xml:space="preserve">Чернавский сельсовет </t>
  </si>
  <si>
    <t xml:space="preserve">Чистоозерский сельсовет </t>
  </si>
  <si>
    <t xml:space="preserve">Буканский сельсовет </t>
  </si>
  <si>
    <t xml:space="preserve">Гришенский сельсовет </t>
  </si>
  <si>
    <t xml:space="preserve">Кадниковский сельсовет </t>
  </si>
  <si>
    <t xml:space="preserve">Комсомольский сельсовет </t>
  </si>
  <si>
    <t xml:space="preserve">Корчинский сельсовет </t>
  </si>
  <si>
    <t xml:space="preserve">Костинологовской сельсовет </t>
  </si>
  <si>
    <t xml:space="preserve">Крестьянский сельсовет </t>
  </si>
  <si>
    <t xml:space="preserve">Мамонтовский сельсовет </t>
  </si>
  <si>
    <t xml:space="preserve">Островновский сельсовет </t>
  </si>
  <si>
    <t xml:space="preserve">Покровский сельсовет </t>
  </si>
  <si>
    <t xml:space="preserve">Сусловский сельсовет </t>
  </si>
  <si>
    <t xml:space="preserve">Тимирязевский сельсовет </t>
  </si>
  <si>
    <t xml:space="preserve">Чернокурьинский сельсовет </t>
  </si>
  <si>
    <t xml:space="preserve">Арбузовский сельсовет </t>
  </si>
  <si>
    <t>Бурановскийсельсовет )</t>
  </si>
  <si>
    <t xml:space="preserve">Елунинский сельсовет </t>
  </si>
  <si>
    <t xml:space="preserve">Колыванский сельсовет </t>
  </si>
  <si>
    <t xml:space="preserve">Лебяженский сельсовет </t>
  </si>
  <si>
    <t xml:space="preserve">Новозоринский сельсовет </t>
  </si>
  <si>
    <t>Павловский сельсовет</t>
  </si>
  <si>
    <t xml:space="preserve">Павлозаводской сельсовет </t>
  </si>
  <si>
    <t xml:space="preserve">Прутской сельсовет </t>
  </si>
  <si>
    <t xml:space="preserve">Рогозихинский сельсовет </t>
  </si>
  <si>
    <t xml:space="preserve">Стуковский сельсовет </t>
  </si>
  <si>
    <t xml:space="preserve">Черемновский сельсовет </t>
  </si>
  <si>
    <t xml:space="preserve">Чернпятовский сельсовет </t>
  </si>
  <si>
    <t xml:space="preserve">Шаховской сельсовет </t>
  </si>
  <si>
    <t xml:space="preserve">Беловский сельсовет </t>
  </si>
  <si>
    <t xml:space="preserve">Боровлянский сельсовет </t>
  </si>
  <si>
    <t xml:space="preserve">Воронихинский сельсовет </t>
  </si>
  <si>
    <t xml:space="preserve">Зеленорощинский сельсовет </t>
  </si>
  <si>
    <t xml:space="preserve">Зиминский сельсовет </t>
  </si>
  <si>
    <t xml:space="preserve">Клочковский сельсовет </t>
  </si>
  <si>
    <t xml:space="preserve">Пановский сельсовет </t>
  </si>
  <si>
    <t xml:space="preserve">Плоскосеминский сельсовет </t>
  </si>
  <si>
    <t xml:space="preserve">Юдихинский сельсовет </t>
  </si>
  <si>
    <t xml:space="preserve">Шарчинский сельсовет </t>
  </si>
  <si>
    <t xml:space="preserve">Черемшанский сельсовет </t>
  </si>
  <si>
    <t>Урывский сельсовет )</t>
  </si>
  <si>
    <t>Тюменцевский сельсовет )</t>
  </si>
  <si>
    <t xml:space="preserve">Новокарповский сельсовет </t>
  </si>
  <si>
    <t xml:space="preserve">Мезенцевский сельсовет </t>
  </si>
  <si>
    <t xml:space="preserve">Королевский сельсовет </t>
  </si>
  <si>
    <t xml:space="preserve">Ключевской сельсовет </t>
  </si>
  <si>
    <t xml:space="preserve">Заводской сельсовет </t>
  </si>
  <si>
    <t xml:space="preserve">Грязновский сельсовет </t>
  </si>
  <si>
    <t>Вылковский сельсовет )</t>
  </si>
  <si>
    <t xml:space="preserve">Березовский сельсовет </t>
  </si>
  <si>
    <t xml:space="preserve">Андроновский сельсовет </t>
  </si>
  <si>
    <t xml:space="preserve">Шелаболихинский сельсовет </t>
  </si>
  <si>
    <t xml:space="preserve">Омутской сельсовет </t>
  </si>
  <si>
    <t xml:space="preserve">Новообинцевский сельсовет </t>
  </si>
  <si>
    <t xml:space="preserve">Макаровский сельсовет </t>
  </si>
  <si>
    <t xml:space="preserve">Кучукский сельсовет </t>
  </si>
  <si>
    <t xml:space="preserve">Крутишинский сельсовет </t>
  </si>
  <si>
    <t>Кипринский сельсовет )</t>
  </si>
  <si>
    <t xml:space="preserve">Инской сельсовет </t>
  </si>
  <si>
    <t xml:space="preserve">Ильинский сельсовет </t>
  </si>
  <si>
    <t xml:space="preserve">Верх-Кучукский сельсовет </t>
  </si>
  <si>
    <t xml:space="preserve">Тамбовский сельсовет </t>
  </si>
  <si>
    <t xml:space="preserve">Сидоровский сельсовет </t>
  </si>
  <si>
    <t xml:space="preserve">Романовский сельсовет </t>
  </si>
  <si>
    <t xml:space="preserve">Рассветовский сельсовет </t>
  </si>
  <si>
    <t xml:space="preserve">Мормышанский сельсовет </t>
  </si>
  <si>
    <t>Майский сельсовет )</t>
  </si>
  <si>
    <t xml:space="preserve">Казанцевский сельсовет </t>
  </si>
  <si>
    <t xml:space="preserve">Закладинский сельсовет </t>
  </si>
  <si>
    <t xml:space="preserve">Дубровинский сельсовет </t>
  </si>
  <si>
    <t xml:space="preserve">Гуселетовский сельсовет </t>
  </si>
  <si>
    <t xml:space="preserve">Грано-Маяковский сельсовет </t>
  </si>
  <si>
    <t xml:space="preserve">Гилев-Логовской сельсовет </t>
  </si>
  <si>
    <t xml:space="preserve">Яснополянский сельсовет </t>
  </si>
  <si>
    <t xml:space="preserve">Усть-Мосихинский сельсовет </t>
  </si>
  <si>
    <t>Рожнелоговской сельсовет )</t>
  </si>
  <si>
    <t xml:space="preserve">Ребрихинский сельсовет </t>
  </si>
  <si>
    <t xml:space="preserve">Станционно-Ребрихинский сельсовет </t>
  </si>
  <si>
    <t xml:space="preserve">Подстепновский сельсовет 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</si>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</sst>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 indent="1"/>
      <protection locked="0"/>
    </xf>
    <xf numFmtId="0" fontId="1" fillId="0" borderId="3" xfId="0" applyFont="1" applyBorder="1" applyAlignment="1" applyProtection="1">
      <alignment horizontal="left" vertical="center" wrapText="1" indent="3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7" fillId="2" borderId="0" xfId="0" applyFont="1" applyFill="1" applyProtection="1">
      <protection locked="0"/>
    </xf>
    <xf numFmtId="0" fontId="9" fillId="0" borderId="1" xfId="0" applyFont="1" applyBorder="1" applyAlignment="1" applyProtection="1">
      <alignment horizontal="right" vertical="top"/>
      <protection locked="0"/>
    </xf>
    <xf numFmtId="3" fontId="9" fillId="0" borderId="3" xfId="0" applyNumberFormat="1" applyFont="1" applyBorder="1" applyAlignment="1">
      <alignment horizontal="right" vertical="center"/>
    </xf>
    <xf numFmtId="0" fontId="0" fillId="3" borderId="0" xfId="0" applyFill="1" applyProtection="1">
      <protection locked="0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10" fillId="0" borderId="6" xfId="0" applyFont="1" applyFill="1" applyBorder="1" applyAlignment="1">
      <alignment horizontal="center" vertical="center" wrapText="1"/>
    </xf>
    <xf numFmtId="0" fontId="0" fillId="0" borderId="4" xfId="0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 indent="1"/>
      <protection locked="0"/>
    </xf>
    <xf numFmtId="0" fontId="1" fillId="0" borderId="3" xfId="0" applyFont="1" applyFill="1" applyBorder="1" applyAlignment="1" applyProtection="1">
      <alignment horizontal="left" vertical="center" wrapText="1" indent="3"/>
      <protection locked="0"/>
    </xf>
    <xf numFmtId="0" fontId="6" fillId="0" borderId="4" xfId="0" applyFont="1" applyFill="1" applyBorder="1" applyProtection="1"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Protection="1"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Protection="1">
      <protection locked="0"/>
    </xf>
    <xf numFmtId="0" fontId="11" fillId="0" borderId="6" xfId="0" applyFont="1" applyFill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right" vertical="center"/>
    </xf>
    <xf numFmtId="0" fontId="12" fillId="0" borderId="0" xfId="0" applyFont="1" applyBorder="1" applyAlignment="1" applyProtection="1">
      <alignment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9" fillId="0" borderId="0" xfId="0" applyFont="1" applyBorder="1" applyAlignment="1" applyProtection="1">
      <alignment horizontal="right" vertical="top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3" fontId="1" fillId="0" borderId="4" xfId="0" applyNumberFormat="1" applyFont="1" applyFill="1" applyBorder="1" applyAlignment="1">
      <alignment horizontal="right" vertical="center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54"/>
  <sheetViews>
    <sheetView zoomScale="80" zoomScaleNormal="80" workbookViewId="0">
      <pane xSplit="2" ySplit="3" topLeftCell="C4" activePane="bottomRight" state="frozen"/>
      <selection pane="topRight"/>
      <selection pane="bottomLeft"/>
      <selection pane="bottomRight" activeCell="A4" sqref="A4"/>
    </sheetView>
  </sheetViews>
  <sheetFormatPr defaultColWidth="10.109375" defaultRowHeight="14.4" customHeight="1"/>
  <cols>
    <col min="1" max="1" width="69.88671875" customWidth="1"/>
    <col min="2" max="2" width="9.88671875" customWidth="1"/>
    <col min="3" max="3" width="19" style="38" customWidth="1"/>
    <col min="4" max="4" width="16.5546875" customWidth="1"/>
    <col min="5" max="5" width="14" customWidth="1"/>
    <col min="6" max="6" width="16.5546875" customWidth="1"/>
    <col min="7" max="13" width="18.33203125" customWidth="1"/>
    <col min="14" max="14" width="19" customWidth="1"/>
    <col min="15" max="15" width="18.33203125" style="38" customWidth="1"/>
    <col min="16" max="41" width="18.33203125" customWidth="1"/>
    <col min="42" max="46" width="18.33203125" style="19" customWidth="1"/>
    <col min="47" max="48" width="18.33203125" customWidth="1"/>
    <col min="49" max="49" width="18.33203125" style="17" customWidth="1"/>
    <col min="50" max="52" width="18.33203125" customWidth="1"/>
    <col min="53" max="54" width="18.33203125" style="18" customWidth="1"/>
    <col min="55" max="57" width="18.33203125" customWidth="1"/>
    <col min="58" max="58" width="18.33203125" style="17" customWidth="1"/>
    <col min="59" max="92" width="18.33203125" customWidth="1"/>
  </cols>
  <sheetData>
    <row r="1" spans="1:92" ht="50.25" customHeight="1">
      <c r="A1" s="40" t="s">
        <v>0</v>
      </c>
      <c r="B1" s="40"/>
      <c r="C1" s="40"/>
      <c r="D1" s="28" t="s">
        <v>291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39" t="s">
        <v>292</v>
      </c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 t="s">
        <v>293</v>
      </c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 t="s">
        <v>294</v>
      </c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 t="s">
        <v>295</v>
      </c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 t="s">
        <v>296</v>
      </c>
      <c r="BR1" s="28"/>
      <c r="BS1" s="28"/>
      <c r="BT1" s="28"/>
      <c r="BU1" s="28"/>
      <c r="BV1" s="28"/>
      <c r="BW1" s="28"/>
      <c r="BX1" s="28"/>
      <c r="BY1" s="28"/>
      <c r="BZ1" s="28"/>
      <c r="CA1" s="28" t="s">
        <v>297</v>
      </c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39" t="s">
        <v>1</v>
      </c>
    </row>
    <row r="2" spans="1:92" ht="35.25" customHeight="1">
      <c r="A2" s="27" t="str">
        <f>"Показатели"</f>
        <v>Показатели</v>
      </c>
      <c r="B2" s="22" t="str">
        <f>"Код строки"</f>
        <v>Код строки</v>
      </c>
      <c r="C2" s="12" t="s">
        <v>387</v>
      </c>
      <c r="D2" s="12" t="s">
        <v>388</v>
      </c>
      <c r="E2" s="12" t="s">
        <v>389</v>
      </c>
      <c r="F2" s="12" t="s">
        <v>390</v>
      </c>
      <c r="G2" s="12" t="s">
        <v>391</v>
      </c>
      <c r="H2" s="12" t="s">
        <v>392</v>
      </c>
      <c r="I2" s="12" t="s">
        <v>393</v>
      </c>
      <c r="J2" s="12" t="s">
        <v>394</v>
      </c>
      <c r="K2" s="12" t="s">
        <v>395</v>
      </c>
      <c r="L2" s="12" t="s">
        <v>396</v>
      </c>
      <c r="M2" s="12" t="s">
        <v>397</v>
      </c>
      <c r="N2" s="12" t="s">
        <v>398</v>
      </c>
      <c r="O2" s="12" t="s">
        <v>399</v>
      </c>
      <c r="P2" s="12" t="s">
        <v>400</v>
      </c>
      <c r="Q2" s="12" t="s">
        <v>401</v>
      </c>
      <c r="R2" s="12" t="s">
        <v>402</v>
      </c>
      <c r="S2" s="12" t="s">
        <v>403</v>
      </c>
      <c r="T2" s="12" t="s">
        <v>404</v>
      </c>
      <c r="U2" s="12" t="s">
        <v>405</v>
      </c>
      <c r="V2" s="12" t="s">
        <v>406</v>
      </c>
      <c r="W2" s="12" t="s">
        <v>407</v>
      </c>
      <c r="X2" s="12" t="s">
        <v>408</v>
      </c>
      <c r="Y2" s="12" t="s">
        <v>409</v>
      </c>
      <c r="Z2" s="12" t="s">
        <v>410</v>
      </c>
      <c r="AA2" s="12" t="s">
        <v>411</v>
      </c>
      <c r="AB2" s="29" t="s">
        <v>412</v>
      </c>
      <c r="AC2" s="12" t="s">
        <v>413</v>
      </c>
      <c r="AD2" s="12" t="s">
        <v>414</v>
      </c>
      <c r="AE2" s="12" t="s">
        <v>415</v>
      </c>
      <c r="AF2" s="12" t="s">
        <v>402</v>
      </c>
      <c r="AG2" s="12" t="s">
        <v>416</v>
      </c>
      <c r="AH2" s="12" t="s">
        <v>417</v>
      </c>
      <c r="AI2" s="12" t="s">
        <v>418</v>
      </c>
      <c r="AJ2" s="12" t="s">
        <v>419</v>
      </c>
      <c r="AK2" s="12" t="s">
        <v>420</v>
      </c>
      <c r="AL2" s="12" t="s">
        <v>421</v>
      </c>
      <c r="AM2" s="12" t="s">
        <v>422</v>
      </c>
      <c r="AN2" s="12" t="s">
        <v>423</v>
      </c>
      <c r="AO2" s="12" t="s">
        <v>424</v>
      </c>
      <c r="AP2" s="12" t="s">
        <v>425</v>
      </c>
      <c r="AQ2" s="29" t="s">
        <v>426</v>
      </c>
      <c r="AR2" s="12" t="s">
        <v>427</v>
      </c>
      <c r="AS2" s="12" t="s">
        <v>428</v>
      </c>
      <c r="AT2" s="12" t="s">
        <v>429</v>
      </c>
      <c r="AU2" s="12" t="s">
        <v>430</v>
      </c>
      <c r="AV2" s="12" t="s">
        <v>431</v>
      </c>
      <c r="AW2" s="12" t="s">
        <v>432</v>
      </c>
      <c r="AX2" s="12" t="s">
        <v>433</v>
      </c>
      <c r="AY2" s="12" t="s">
        <v>475</v>
      </c>
      <c r="AZ2" s="12" t="s">
        <v>473</v>
      </c>
      <c r="BA2" s="12" t="s">
        <v>472</v>
      </c>
      <c r="BB2" s="12" t="s">
        <v>474</v>
      </c>
      <c r="BC2" s="12" t="s">
        <v>471</v>
      </c>
      <c r="BD2" s="12" t="s">
        <v>470</v>
      </c>
      <c r="BE2" s="29" t="s">
        <v>469</v>
      </c>
      <c r="BF2" s="12" t="s">
        <v>468</v>
      </c>
      <c r="BG2" s="12" t="s">
        <v>467</v>
      </c>
      <c r="BH2" s="12" t="s">
        <v>466</v>
      </c>
      <c r="BI2" s="12" t="s">
        <v>465</v>
      </c>
      <c r="BJ2" s="12" t="s">
        <v>464</v>
      </c>
      <c r="BK2" s="12" t="s">
        <v>463</v>
      </c>
      <c r="BL2" s="12" t="s">
        <v>462</v>
      </c>
      <c r="BM2" s="12" t="s">
        <v>461</v>
      </c>
      <c r="BN2" s="12" t="s">
        <v>460</v>
      </c>
      <c r="BO2" s="12" t="s">
        <v>459</v>
      </c>
      <c r="BP2" s="12" t="s">
        <v>458</v>
      </c>
      <c r="BQ2" s="29" t="s">
        <v>457</v>
      </c>
      <c r="BR2" s="12" t="s">
        <v>456</v>
      </c>
      <c r="BS2" s="12" t="s">
        <v>455</v>
      </c>
      <c r="BT2" s="12" t="s">
        <v>454</v>
      </c>
      <c r="BU2" s="12" t="s">
        <v>453</v>
      </c>
      <c r="BV2" s="12" t="s">
        <v>452</v>
      </c>
      <c r="BW2" s="12" t="s">
        <v>451</v>
      </c>
      <c r="BX2" s="12" t="s">
        <v>450</v>
      </c>
      <c r="BY2" s="12" t="s">
        <v>449</v>
      </c>
      <c r="BZ2" s="12" t="s">
        <v>448</v>
      </c>
      <c r="CA2" s="29" t="s">
        <v>447</v>
      </c>
      <c r="CB2" s="12" t="s">
        <v>446</v>
      </c>
      <c r="CC2" s="12" t="s">
        <v>445</v>
      </c>
      <c r="CD2" s="12" t="s">
        <v>444</v>
      </c>
      <c r="CE2" s="12" t="s">
        <v>443</v>
      </c>
      <c r="CF2" s="12" t="s">
        <v>442</v>
      </c>
      <c r="CG2" s="12" t="s">
        <v>441</v>
      </c>
      <c r="CH2" s="12" t="s">
        <v>440</v>
      </c>
      <c r="CI2" s="12" t="s">
        <v>439</v>
      </c>
      <c r="CJ2" s="12" t="s">
        <v>438</v>
      </c>
      <c r="CK2" s="12" t="s">
        <v>437</v>
      </c>
      <c r="CL2" s="12" t="s">
        <v>436</v>
      </c>
      <c r="CM2" s="12" t="s">
        <v>435</v>
      </c>
      <c r="CN2" s="12" t="s">
        <v>434</v>
      </c>
    </row>
    <row r="3" spans="1:92" ht="15" customHeight="1">
      <c r="A3" s="27" t="str">
        <f>"А"</f>
        <v>А</v>
      </c>
      <c r="B3" s="22" t="str">
        <f>"Б"</f>
        <v>Б</v>
      </c>
      <c r="C3" s="36" t="s">
        <v>2</v>
      </c>
      <c r="D3" s="21">
        <v>2</v>
      </c>
      <c r="E3" s="21">
        <v>3</v>
      </c>
      <c r="F3" s="21">
        <v>4</v>
      </c>
      <c r="G3" s="26">
        <v>5</v>
      </c>
      <c r="H3" s="26">
        <f t="shared" ref="H3:AM3" si="0">G3+1</f>
        <v>6</v>
      </c>
      <c r="I3" s="26">
        <f t="shared" si="0"/>
        <v>7</v>
      </c>
      <c r="J3" s="26">
        <f t="shared" si="0"/>
        <v>8</v>
      </c>
      <c r="K3" s="26">
        <f t="shared" si="0"/>
        <v>9</v>
      </c>
      <c r="L3" s="26">
        <f t="shared" si="0"/>
        <v>10</v>
      </c>
      <c r="M3" s="26">
        <f t="shared" si="0"/>
        <v>11</v>
      </c>
      <c r="N3" s="26">
        <f t="shared" si="0"/>
        <v>12</v>
      </c>
      <c r="O3" s="26">
        <f t="shared" si="0"/>
        <v>13</v>
      </c>
      <c r="P3" s="26">
        <f t="shared" si="0"/>
        <v>14</v>
      </c>
      <c r="Q3" s="26">
        <f t="shared" si="0"/>
        <v>15</v>
      </c>
      <c r="R3" s="26">
        <f t="shared" si="0"/>
        <v>16</v>
      </c>
      <c r="S3" s="26">
        <f t="shared" si="0"/>
        <v>17</v>
      </c>
      <c r="T3" s="26">
        <f t="shared" si="0"/>
        <v>18</v>
      </c>
      <c r="U3" s="26">
        <f t="shared" si="0"/>
        <v>19</v>
      </c>
      <c r="V3" s="26">
        <f t="shared" si="0"/>
        <v>20</v>
      </c>
      <c r="W3" s="26">
        <f t="shared" si="0"/>
        <v>21</v>
      </c>
      <c r="X3" s="26">
        <f t="shared" si="0"/>
        <v>22</v>
      </c>
      <c r="Y3" s="26">
        <f t="shared" si="0"/>
        <v>23</v>
      </c>
      <c r="Z3" s="26">
        <f t="shared" si="0"/>
        <v>24</v>
      </c>
      <c r="AA3" s="26">
        <f t="shared" si="0"/>
        <v>25</v>
      </c>
      <c r="AB3" s="26">
        <f t="shared" si="0"/>
        <v>26</v>
      </c>
      <c r="AC3" s="30">
        <f t="shared" si="0"/>
        <v>27</v>
      </c>
      <c r="AD3" s="26">
        <f t="shared" si="0"/>
        <v>28</v>
      </c>
      <c r="AE3" s="26">
        <f t="shared" si="0"/>
        <v>29</v>
      </c>
      <c r="AF3" s="26">
        <f t="shared" si="0"/>
        <v>30</v>
      </c>
      <c r="AG3" s="26">
        <f t="shared" si="0"/>
        <v>31</v>
      </c>
      <c r="AH3" s="26">
        <f t="shared" si="0"/>
        <v>32</v>
      </c>
      <c r="AI3" s="26">
        <f t="shared" si="0"/>
        <v>33</v>
      </c>
      <c r="AJ3" s="26">
        <f t="shared" si="0"/>
        <v>34</v>
      </c>
      <c r="AK3" s="26">
        <f t="shared" si="0"/>
        <v>35</v>
      </c>
      <c r="AL3" s="26">
        <f t="shared" si="0"/>
        <v>36</v>
      </c>
      <c r="AM3" s="26">
        <f t="shared" si="0"/>
        <v>37</v>
      </c>
      <c r="AN3" s="26">
        <f t="shared" ref="AN3:BS3" si="1">AM3+1</f>
        <v>38</v>
      </c>
      <c r="AO3" s="26">
        <f t="shared" si="1"/>
        <v>39</v>
      </c>
      <c r="AP3" s="26">
        <f t="shared" si="1"/>
        <v>40</v>
      </c>
      <c r="AQ3" s="30">
        <f t="shared" si="1"/>
        <v>41</v>
      </c>
      <c r="AR3" s="26">
        <f t="shared" si="1"/>
        <v>42</v>
      </c>
      <c r="AS3" s="26">
        <f t="shared" si="1"/>
        <v>43</v>
      </c>
      <c r="AT3" s="26">
        <f t="shared" si="1"/>
        <v>44</v>
      </c>
      <c r="AU3" s="26">
        <f t="shared" si="1"/>
        <v>45</v>
      </c>
      <c r="AV3" s="26">
        <f t="shared" si="1"/>
        <v>46</v>
      </c>
      <c r="AW3" s="26">
        <f t="shared" si="1"/>
        <v>47</v>
      </c>
      <c r="AX3" s="26">
        <f t="shared" si="1"/>
        <v>48</v>
      </c>
      <c r="AY3" s="26">
        <f t="shared" si="1"/>
        <v>49</v>
      </c>
      <c r="AZ3" s="26">
        <f t="shared" si="1"/>
        <v>50</v>
      </c>
      <c r="BA3" s="26">
        <f t="shared" si="1"/>
        <v>51</v>
      </c>
      <c r="BB3" s="26">
        <f t="shared" si="1"/>
        <v>52</v>
      </c>
      <c r="BC3" s="26">
        <f t="shared" si="1"/>
        <v>53</v>
      </c>
      <c r="BD3" s="26">
        <f t="shared" si="1"/>
        <v>54</v>
      </c>
      <c r="BE3" s="30">
        <f t="shared" si="1"/>
        <v>55</v>
      </c>
      <c r="BF3" s="26">
        <f t="shared" si="1"/>
        <v>56</v>
      </c>
      <c r="BG3" s="26">
        <f t="shared" si="1"/>
        <v>57</v>
      </c>
      <c r="BH3" s="26">
        <f t="shared" si="1"/>
        <v>58</v>
      </c>
      <c r="BI3" s="26">
        <f t="shared" si="1"/>
        <v>59</v>
      </c>
      <c r="BJ3" s="26">
        <f t="shared" si="1"/>
        <v>60</v>
      </c>
      <c r="BK3" s="26">
        <f t="shared" si="1"/>
        <v>61</v>
      </c>
      <c r="BL3" s="26">
        <f t="shared" si="1"/>
        <v>62</v>
      </c>
      <c r="BM3" s="26">
        <f t="shared" si="1"/>
        <v>63</v>
      </c>
      <c r="BN3" s="26">
        <f t="shared" si="1"/>
        <v>64</v>
      </c>
      <c r="BO3" s="26">
        <f t="shared" si="1"/>
        <v>65</v>
      </c>
      <c r="BP3" s="26">
        <f t="shared" si="1"/>
        <v>66</v>
      </c>
      <c r="BQ3" s="30">
        <f t="shared" si="1"/>
        <v>67</v>
      </c>
      <c r="BR3" s="26">
        <f t="shared" si="1"/>
        <v>68</v>
      </c>
      <c r="BS3" s="26">
        <f t="shared" si="1"/>
        <v>69</v>
      </c>
      <c r="BT3" s="26">
        <f t="shared" ref="BT3:CN3" si="2">BS3+1</f>
        <v>70</v>
      </c>
      <c r="BU3" s="26">
        <f t="shared" si="2"/>
        <v>71</v>
      </c>
      <c r="BV3" s="26">
        <f t="shared" si="2"/>
        <v>72</v>
      </c>
      <c r="BW3" s="26">
        <f t="shared" si="2"/>
        <v>73</v>
      </c>
      <c r="BX3" s="26">
        <f t="shared" si="2"/>
        <v>74</v>
      </c>
      <c r="BY3" s="26">
        <f t="shared" si="2"/>
        <v>75</v>
      </c>
      <c r="BZ3" s="26">
        <f t="shared" si="2"/>
        <v>76</v>
      </c>
      <c r="CA3" s="30">
        <f t="shared" si="2"/>
        <v>77</v>
      </c>
      <c r="CB3" s="26">
        <f t="shared" si="2"/>
        <v>78</v>
      </c>
      <c r="CC3" s="26">
        <f t="shared" si="2"/>
        <v>79</v>
      </c>
      <c r="CD3" s="26">
        <f t="shared" si="2"/>
        <v>80</v>
      </c>
      <c r="CE3" s="26">
        <f t="shared" si="2"/>
        <v>81</v>
      </c>
      <c r="CF3" s="26">
        <f t="shared" si="2"/>
        <v>82</v>
      </c>
      <c r="CG3" s="26">
        <f t="shared" si="2"/>
        <v>83</v>
      </c>
      <c r="CH3" s="26">
        <f t="shared" si="2"/>
        <v>84</v>
      </c>
      <c r="CI3" s="26">
        <f t="shared" si="2"/>
        <v>85</v>
      </c>
      <c r="CJ3" s="26">
        <f t="shared" si="2"/>
        <v>86</v>
      </c>
      <c r="CK3" s="26">
        <f t="shared" si="2"/>
        <v>87</v>
      </c>
      <c r="CL3" s="26">
        <f t="shared" si="2"/>
        <v>88</v>
      </c>
      <c r="CM3" s="26">
        <f t="shared" si="2"/>
        <v>89</v>
      </c>
      <c r="CN3" s="26">
        <f t="shared" si="2"/>
        <v>90</v>
      </c>
    </row>
    <row r="4" spans="1:92" ht="15" customHeight="1">
      <c r="A4" s="23" t="s">
        <v>3</v>
      </c>
      <c r="B4" s="22" t="s">
        <v>4</v>
      </c>
      <c r="C4" s="37">
        <v>6</v>
      </c>
      <c r="D4" s="20">
        <v>4</v>
      </c>
      <c r="E4" s="20">
        <v>7</v>
      </c>
      <c r="F4" s="20">
        <v>52</v>
      </c>
      <c r="G4" s="20">
        <v>5</v>
      </c>
      <c r="H4" s="20">
        <v>7</v>
      </c>
      <c r="I4" s="20">
        <v>5</v>
      </c>
      <c r="J4" s="20">
        <v>5</v>
      </c>
      <c r="K4" s="20">
        <v>4</v>
      </c>
      <c r="L4" s="21">
        <v>5</v>
      </c>
      <c r="M4" s="20">
        <v>4</v>
      </c>
      <c r="N4" s="20">
        <v>6</v>
      </c>
      <c r="O4" s="20">
        <v>8</v>
      </c>
      <c r="P4" s="20">
        <v>5</v>
      </c>
      <c r="Q4" s="20">
        <v>5</v>
      </c>
      <c r="R4" s="20">
        <v>9</v>
      </c>
      <c r="S4" s="20">
        <v>14</v>
      </c>
      <c r="T4" s="20">
        <v>9</v>
      </c>
      <c r="U4" s="20">
        <v>11</v>
      </c>
      <c r="V4" s="20">
        <v>65</v>
      </c>
      <c r="W4" s="20">
        <v>7</v>
      </c>
      <c r="X4" s="20">
        <v>5</v>
      </c>
      <c r="Y4" s="20">
        <v>3</v>
      </c>
      <c r="Z4" s="20">
        <v>5</v>
      </c>
      <c r="AA4" s="20">
        <v>4</v>
      </c>
      <c r="AB4" s="20">
        <v>8</v>
      </c>
      <c r="AC4" s="31">
        <v>6</v>
      </c>
      <c r="AD4" s="20">
        <v>3</v>
      </c>
      <c r="AE4" s="20">
        <v>7</v>
      </c>
      <c r="AF4" s="20">
        <v>9</v>
      </c>
      <c r="AG4" s="20">
        <v>7</v>
      </c>
      <c r="AH4" s="20">
        <v>11</v>
      </c>
      <c r="AI4" s="20">
        <v>90</v>
      </c>
      <c r="AJ4" s="20">
        <v>11</v>
      </c>
      <c r="AK4" s="20">
        <v>10</v>
      </c>
      <c r="AL4" s="20">
        <v>6</v>
      </c>
      <c r="AM4" s="20">
        <v>7</v>
      </c>
      <c r="AN4" s="20">
        <v>14</v>
      </c>
      <c r="AO4" s="20">
        <v>5</v>
      </c>
      <c r="AP4" s="20">
        <v>11</v>
      </c>
      <c r="AQ4" s="31">
        <v>15</v>
      </c>
      <c r="AR4" s="20">
        <v>7</v>
      </c>
      <c r="AS4" s="20">
        <v>7</v>
      </c>
      <c r="AT4" s="20">
        <v>6</v>
      </c>
      <c r="AU4" s="20">
        <v>8</v>
      </c>
      <c r="AV4" s="20">
        <v>8</v>
      </c>
      <c r="AW4" s="20">
        <v>7</v>
      </c>
      <c r="AX4" s="20">
        <v>6</v>
      </c>
      <c r="AY4" s="20">
        <v>7</v>
      </c>
      <c r="AZ4" s="20">
        <v>77</v>
      </c>
      <c r="BA4" s="20">
        <v>5</v>
      </c>
      <c r="BB4" s="20">
        <v>10</v>
      </c>
      <c r="BC4" s="20">
        <v>9</v>
      </c>
      <c r="BD4" s="20">
        <v>6</v>
      </c>
      <c r="BE4" s="31">
        <v>7</v>
      </c>
      <c r="BF4" s="20">
        <v>3</v>
      </c>
      <c r="BG4" s="20">
        <v>7</v>
      </c>
      <c r="BH4" s="20">
        <v>4</v>
      </c>
      <c r="BI4" s="20">
        <v>5</v>
      </c>
      <c r="BJ4" s="20">
        <v>3</v>
      </c>
      <c r="BK4" s="20">
        <v>5</v>
      </c>
      <c r="BL4" s="20">
        <v>5</v>
      </c>
      <c r="BM4" s="20">
        <v>5</v>
      </c>
      <c r="BN4" s="20">
        <v>53</v>
      </c>
      <c r="BO4" s="20">
        <v>6</v>
      </c>
      <c r="BP4" s="20">
        <v>6</v>
      </c>
      <c r="BQ4" s="31">
        <v>4</v>
      </c>
      <c r="BR4" s="20">
        <v>9</v>
      </c>
      <c r="BS4" s="20">
        <v>7</v>
      </c>
      <c r="BT4" s="20">
        <v>5</v>
      </c>
      <c r="BU4" s="20">
        <v>4</v>
      </c>
      <c r="BV4" s="20">
        <v>3</v>
      </c>
      <c r="BW4" s="20">
        <v>4</v>
      </c>
      <c r="BX4" s="20">
        <v>2</v>
      </c>
      <c r="BY4" s="20">
        <v>3</v>
      </c>
      <c r="BZ4" s="20">
        <v>34</v>
      </c>
      <c r="CA4" s="31">
        <v>5</v>
      </c>
      <c r="CB4" s="20">
        <v>6</v>
      </c>
      <c r="CC4" s="20">
        <v>5</v>
      </c>
      <c r="CD4" s="20">
        <v>4</v>
      </c>
      <c r="CE4" s="20">
        <v>6</v>
      </c>
      <c r="CF4" s="20">
        <v>5</v>
      </c>
      <c r="CG4" s="20">
        <v>6</v>
      </c>
      <c r="CH4" s="20">
        <v>11</v>
      </c>
      <c r="CI4" s="20">
        <v>8</v>
      </c>
      <c r="CJ4" s="20">
        <v>7</v>
      </c>
      <c r="CK4" s="20">
        <v>3</v>
      </c>
      <c r="CL4" s="20">
        <v>8</v>
      </c>
      <c r="CM4" s="20">
        <v>4</v>
      </c>
      <c r="CN4" s="20">
        <v>43</v>
      </c>
    </row>
    <row r="5" spans="1:92" ht="15" customHeight="1">
      <c r="A5" s="23" t="s">
        <v>5</v>
      </c>
      <c r="B5" s="22" t="s">
        <v>6</v>
      </c>
      <c r="C5" s="37">
        <v>6</v>
      </c>
      <c r="D5" s="20">
        <v>4</v>
      </c>
      <c r="E5" s="20">
        <v>7</v>
      </c>
      <c r="F5" s="20">
        <v>50</v>
      </c>
      <c r="G5" s="20">
        <v>5</v>
      </c>
      <c r="H5" s="20">
        <v>7</v>
      </c>
      <c r="I5" s="20">
        <v>5</v>
      </c>
      <c r="J5" s="20">
        <v>5</v>
      </c>
      <c r="K5" s="20">
        <v>4</v>
      </c>
      <c r="L5" s="21">
        <v>5</v>
      </c>
      <c r="M5" s="20">
        <v>4</v>
      </c>
      <c r="N5" s="20">
        <v>6</v>
      </c>
      <c r="O5" s="20">
        <v>8</v>
      </c>
      <c r="P5" s="20">
        <v>5</v>
      </c>
      <c r="Q5" s="20">
        <v>5</v>
      </c>
      <c r="R5" s="20">
        <v>9</v>
      </c>
      <c r="S5" s="20">
        <v>14</v>
      </c>
      <c r="T5" s="20">
        <v>9</v>
      </c>
      <c r="U5" s="20">
        <v>11</v>
      </c>
      <c r="V5" s="20">
        <v>64</v>
      </c>
      <c r="W5" s="20">
        <v>7</v>
      </c>
      <c r="X5" s="20">
        <v>5</v>
      </c>
      <c r="Y5" s="20">
        <v>3</v>
      </c>
      <c r="Z5" s="20">
        <v>5</v>
      </c>
      <c r="AA5" s="20">
        <v>4</v>
      </c>
      <c r="AB5" s="20">
        <v>8</v>
      </c>
      <c r="AC5" s="31">
        <v>6</v>
      </c>
      <c r="AD5" s="20">
        <v>3</v>
      </c>
      <c r="AE5" s="20">
        <v>7</v>
      </c>
      <c r="AF5" s="20">
        <v>9</v>
      </c>
      <c r="AG5" s="20">
        <v>7</v>
      </c>
      <c r="AH5" s="20">
        <v>11</v>
      </c>
      <c r="AI5" s="20">
        <v>87</v>
      </c>
      <c r="AJ5" s="20">
        <v>11</v>
      </c>
      <c r="AK5" s="20">
        <v>10</v>
      </c>
      <c r="AL5" s="20">
        <v>6</v>
      </c>
      <c r="AM5" s="20">
        <v>7</v>
      </c>
      <c r="AN5" s="20">
        <v>14</v>
      </c>
      <c r="AO5" s="20">
        <v>5</v>
      </c>
      <c r="AP5" s="20">
        <v>11</v>
      </c>
      <c r="AQ5" s="31">
        <v>15</v>
      </c>
      <c r="AR5" s="20">
        <v>7</v>
      </c>
      <c r="AS5" s="20">
        <v>7</v>
      </c>
      <c r="AT5" s="20">
        <v>6</v>
      </c>
      <c r="AU5" s="20">
        <v>8</v>
      </c>
      <c r="AV5" s="20">
        <v>8</v>
      </c>
      <c r="AW5" s="20">
        <v>7</v>
      </c>
      <c r="AX5" s="20">
        <v>6</v>
      </c>
      <c r="AY5" s="20">
        <v>7</v>
      </c>
      <c r="AZ5" s="20">
        <v>76</v>
      </c>
      <c r="BA5" s="20">
        <v>5</v>
      </c>
      <c r="BB5" s="20">
        <v>10</v>
      </c>
      <c r="BC5" s="20">
        <v>9</v>
      </c>
      <c r="BD5" s="20">
        <v>6</v>
      </c>
      <c r="BE5" s="31">
        <v>7</v>
      </c>
      <c r="BF5" s="20">
        <v>3</v>
      </c>
      <c r="BG5" s="20">
        <v>7</v>
      </c>
      <c r="BH5" s="20">
        <v>4</v>
      </c>
      <c r="BI5" s="20">
        <v>5</v>
      </c>
      <c r="BJ5" s="20">
        <v>3</v>
      </c>
      <c r="BK5" s="20">
        <v>5</v>
      </c>
      <c r="BL5" s="20">
        <v>5</v>
      </c>
      <c r="BM5" s="20">
        <v>5</v>
      </c>
      <c r="BN5" s="20">
        <v>51</v>
      </c>
      <c r="BO5" s="20">
        <v>6</v>
      </c>
      <c r="BP5" s="20">
        <v>6</v>
      </c>
      <c r="BQ5" s="31">
        <v>3</v>
      </c>
      <c r="BR5" s="20">
        <v>9</v>
      </c>
      <c r="BS5" s="20">
        <v>7</v>
      </c>
      <c r="BT5" s="20">
        <v>5</v>
      </c>
      <c r="BU5" s="20">
        <v>4</v>
      </c>
      <c r="BV5" s="20">
        <v>3</v>
      </c>
      <c r="BW5" s="20">
        <v>4</v>
      </c>
      <c r="BX5" s="20">
        <v>2</v>
      </c>
      <c r="BY5" s="20">
        <v>3</v>
      </c>
      <c r="BZ5" s="20">
        <v>32</v>
      </c>
      <c r="CA5" s="31">
        <v>5</v>
      </c>
      <c r="CB5" s="20">
        <v>6</v>
      </c>
      <c r="CC5" s="20">
        <v>5</v>
      </c>
      <c r="CD5" s="20">
        <v>4</v>
      </c>
      <c r="CE5" s="20">
        <v>6</v>
      </c>
      <c r="CF5" s="20">
        <v>5</v>
      </c>
      <c r="CG5" s="20">
        <v>6</v>
      </c>
      <c r="CH5" s="20">
        <v>11</v>
      </c>
      <c r="CI5" s="20">
        <v>8</v>
      </c>
      <c r="CJ5" s="20">
        <v>7</v>
      </c>
      <c r="CK5" s="20">
        <v>3</v>
      </c>
      <c r="CL5" s="20">
        <v>8</v>
      </c>
      <c r="CM5" s="20">
        <v>4</v>
      </c>
      <c r="CN5" s="20">
        <v>42</v>
      </c>
    </row>
    <row r="6" spans="1:92" ht="15" customHeight="1">
      <c r="A6" s="23" t="s">
        <v>7</v>
      </c>
      <c r="B6" s="22" t="s">
        <v>8</v>
      </c>
      <c r="C6" s="37">
        <v>0</v>
      </c>
      <c r="D6" s="20">
        <v>0</v>
      </c>
      <c r="E6" s="20">
        <v>0</v>
      </c>
      <c r="F6" s="20">
        <v>2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1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 t="s">
        <v>476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31">
        <v>0</v>
      </c>
      <c r="AD6" s="20">
        <v>0</v>
      </c>
      <c r="AE6" s="20">
        <v>0</v>
      </c>
      <c r="AF6" s="20">
        <v>0</v>
      </c>
      <c r="AG6" s="20">
        <v>0</v>
      </c>
      <c r="AH6" s="20">
        <v>0</v>
      </c>
      <c r="AI6" s="20">
        <v>3</v>
      </c>
      <c r="AJ6" s="20">
        <v>0</v>
      </c>
      <c r="AK6" s="20">
        <v>0</v>
      </c>
      <c r="AL6" s="20">
        <v>0</v>
      </c>
      <c r="AM6" s="20">
        <v>0</v>
      </c>
      <c r="AN6" s="20">
        <v>0</v>
      </c>
      <c r="AO6" s="20">
        <v>0</v>
      </c>
      <c r="AP6" s="20">
        <v>0</v>
      </c>
      <c r="AQ6" s="31">
        <v>0</v>
      </c>
      <c r="AR6" s="20">
        <v>0</v>
      </c>
      <c r="AS6" s="20">
        <v>0</v>
      </c>
      <c r="AT6" s="20">
        <v>0</v>
      </c>
      <c r="AU6" s="20">
        <v>0</v>
      </c>
      <c r="AV6" s="20">
        <v>0</v>
      </c>
      <c r="AW6" s="20">
        <v>0</v>
      </c>
      <c r="AX6" s="20">
        <v>0</v>
      </c>
      <c r="AY6" s="20">
        <v>0</v>
      </c>
      <c r="AZ6" s="20" t="s">
        <v>476</v>
      </c>
      <c r="BA6" s="20">
        <v>0</v>
      </c>
      <c r="BB6" s="20">
        <v>0</v>
      </c>
      <c r="BC6" s="20">
        <v>0</v>
      </c>
      <c r="BD6" s="20">
        <v>0</v>
      </c>
      <c r="BE6" s="31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20">
        <v>0</v>
      </c>
      <c r="BL6" s="20">
        <v>0</v>
      </c>
      <c r="BM6" s="20">
        <v>0</v>
      </c>
      <c r="BN6" s="20">
        <v>2</v>
      </c>
      <c r="BO6" s="20">
        <v>0</v>
      </c>
      <c r="BP6" s="20">
        <v>0</v>
      </c>
      <c r="BQ6" s="31" t="s">
        <v>476</v>
      </c>
      <c r="BR6" s="20">
        <v>0</v>
      </c>
      <c r="BS6" s="20">
        <v>0</v>
      </c>
      <c r="BT6" s="20">
        <v>0</v>
      </c>
      <c r="BU6" s="20">
        <v>0</v>
      </c>
      <c r="BV6" s="20">
        <v>0</v>
      </c>
      <c r="BW6" s="20">
        <v>0</v>
      </c>
      <c r="BX6" s="20">
        <v>0</v>
      </c>
      <c r="BY6" s="20">
        <v>0</v>
      </c>
      <c r="BZ6" s="20">
        <v>2</v>
      </c>
      <c r="CA6" s="31">
        <v>0</v>
      </c>
      <c r="CB6" s="20">
        <v>0</v>
      </c>
      <c r="CC6" s="20">
        <v>0</v>
      </c>
      <c r="CD6" s="20">
        <v>0</v>
      </c>
      <c r="CE6" s="20">
        <v>0</v>
      </c>
      <c r="CF6" s="20">
        <v>0</v>
      </c>
      <c r="CG6" s="20">
        <v>0</v>
      </c>
      <c r="CH6" s="20">
        <v>0</v>
      </c>
      <c r="CI6" s="20">
        <v>0</v>
      </c>
      <c r="CJ6" s="20">
        <v>0</v>
      </c>
      <c r="CK6" s="20">
        <v>0</v>
      </c>
      <c r="CL6" s="20">
        <v>0</v>
      </c>
      <c r="CM6" s="20">
        <v>0</v>
      </c>
      <c r="CN6" s="20" t="s">
        <v>476</v>
      </c>
    </row>
    <row r="7" spans="1:92" ht="15" customHeight="1">
      <c r="A7" s="24" t="s">
        <v>9</v>
      </c>
      <c r="B7" s="22" t="s">
        <v>10</v>
      </c>
      <c r="C7" s="37">
        <v>0</v>
      </c>
      <c r="D7" s="20">
        <v>0</v>
      </c>
      <c r="E7" s="20">
        <v>0</v>
      </c>
      <c r="F7" s="20">
        <v>2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1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 t="s">
        <v>476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31">
        <v>0</v>
      </c>
      <c r="AD7" s="20">
        <v>0</v>
      </c>
      <c r="AE7" s="20">
        <v>0</v>
      </c>
      <c r="AF7" s="20">
        <v>0</v>
      </c>
      <c r="AG7" s="20">
        <v>0</v>
      </c>
      <c r="AH7" s="20">
        <v>0</v>
      </c>
      <c r="AI7" s="20">
        <v>3</v>
      </c>
      <c r="AJ7" s="20">
        <v>0</v>
      </c>
      <c r="AK7" s="20">
        <v>0</v>
      </c>
      <c r="AL7" s="20">
        <v>0</v>
      </c>
      <c r="AM7" s="20">
        <v>0</v>
      </c>
      <c r="AN7" s="20">
        <v>0</v>
      </c>
      <c r="AO7" s="20">
        <v>0</v>
      </c>
      <c r="AP7" s="20">
        <v>0</v>
      </c>
      <c r="AQ7" s="31">
        <v>0</v>
      </c>
      <c r="AR7" s="20">
        <v>0</v>
      </c>
      <c r="AS7" s="20">
        <v>0</v>
      </c>
      <c r="AT7" s="20">
        <v>0</v>
      </c>
      <c r="AU7" s="20">
        <v>0</v>
      </c>
      <c r="AV7" s="20">
        <v>0</v>
      </c>
      <c r="AW7" s="20">
        <v>0</v>
      </c>
      <c r="AX7" s="20">
        <v>0</v>
      </c>
      <c r="AY7" s="20">
        <v>0</v>
      </c>
      <c r="AZ7" s="20" t="s">
        <v>476</v>
      </c>
      <c r="BA7" s="20">
        <v>0</v>
      </c>
      <c r="BB7" s="20">
        <v>0</v>
      </c>
      <c r="BC7" s="20">
        <v>0</v>
      </c>
      <c r="BD7" s="20">
        <v>0</v>
      </c>
      <c r="BE7" s="31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20">
        <v>0</v>
      </c>
      <c r="BL7" s="20">
        <v>0</v>
      </c>
      <c r="BM7" s="20">
        <v>0</v>
      </c>
      <c r="BN7" s="20">
        <v>2</v>
      </c>
      <c r="BO7" s="20">
        <v>0</v>
      </c>
      <c r="BP7" s="20">
        <v>0</v>
      </c>
      <c r="BQ7" s="31" t="s">
        <v>476</v>
      </c>
      <c r="BR7" s="20">
        <v>0</v>
      </c>
      <c r="BS7" s="20">
        <v>0</v>
      </c>
      <c r="BT7" s="20">
        <v>0</v>
      </c>
      <c r="BU7" s="20">
        <v>0</v>
      </c>
      <c r="BV7" s="20">
        <v>0</v>
      </c>
      <c r="BW7" s="20">
        <v>0</v>
      </c>
      <c r="BX7" s="20">
        <v>0</v>
      </c>
      <c r="BY7" s="20">
        <v>0</v>
      </c>
      <c r="BZ7" s="20">
        <v>2</v>
      </c>
      <c r="CA7" s="31">
        <v>0</v>
      </c>
      <c r="CB7" s="20">
        <v>0</v>
      </c>
      <c r="CC7" s="20">
        <v>0</v>
      </c>
      <c r="CD7" s="20">
        <v>0</v>
      </c>
      <c r="CE7" s="20">
        <v>0</v>
      </c>
      <c r="CF7" s="20">
        <v>0</v>
      </c>
      <c r="CG7" s="20">
        <v>0</v>
      </c>
      <c r="CH7" s="20">
        <v>0</v>
      </c>
      <c r="CI7" s="20">
        <v>0</v>
      </c>
      <c r="CJ7" s="20">
        <v>0</v>
      </c>
      <c r="CK7" s="20">
        <v>0</v>
      </c>
      <c r="CL7" s="20">
        <v>0</v>
      </c>
      <c r="CM7" s="20">
        <v>0</v>
      </c>
      <c r="CN7" s="20" t="s">
        <v>476</v>
      </c>
    </row>
    <row r="8" spans="1:92" ht="15" customHeight="1">
      <c r="A8" s="25" t="s">
        <v>11</v>
      </c>
      <c r="B8" s="22" t="s">
        <v>12</v>
      </c>
      <c r="C8" s="37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1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 t="s">
        <v>476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31">
        <v>0</v>
      </c>
      <c r="AD8" s="20">
        <v>0</v>
      </c>
      <c r="AE8" s="20">
        <v>0</v>
      </c>
      <c r="AF8" s="20">
        <v>0</v>
      </c>
      <c r="AG8" s="20">
        <v>0</v>
      </c>
      <c r="AH8" s="20">
        <v>0</v>
      </c>
      <c r="AI8" s="20" t="s">
        <v>476</v>
      </c>
      <c r="AJ8" s="20">
        <v>0</v>
      </c>
      <c r="AK8" s="20">
        <v>0</v>
      </c>
      <c r="AL8" s="20">
        <v>0</v>
      </c>
      <c r="AM8" s="20">
        <v>0</v>
      </c>
      <c r="AN8" s="20">
        <v>0</v>
      </c>
      <c r="AO8" s="20">
        <v>0</v>
      </c>
      <c r="AP8" s="20">
        <v>0</v>
      </c>
      <c r="AQ8" s="31">
        <v>0</v>
      </c>
      <c r="AR8" s="20">
        <v>0</v>
      </c>
      <c r="AS8" s="20">
        <v>0</v>
      </c>
      <c r="AT8" s="20">
        <v>0</v>
      </c>
      <c r="AU8" s="20">
        <v>0</v>
      </c>
      <c r="AV8" s="20">
        <v>0</v>
      </c>
      <c r="AW8" s="20">
        <v>0</v>
      </c>
      <c r="AX8" s="20">
        <v>0</v>
      </c>
      <c r="AY8" s="20">
        <v>0</v>
      </c>
      <c r="AZ8" s="20" t="s">
        <v>476</v>
      </c>
      <c r="BA8" s="20">
        <v>0</v>
      </c>
      <c r="BB8" s="20">
        <v>0</v>
      </c>
      <c r="BC8" s="20">
        <v>0</v>
      </c>
      <c r="BD8" s="20">
        <v>0</v>
      </c>
      <c r="BE8" s="31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20">
        <v>0</v>
      </c>
      <c r="BL8" s="20">
        <v>0</v>
      </c>
      <c r="BM8" s="20">
        <v>0</v>
      </c>
      <c r="BN8" s="20">
        <v>0</v>
      </c>
      <c r="BO8" s="20">
        <v>0</v>
      </c>
      <c r="BP8" s="20">
        <v>0</v>
      </c>
      <c r="BQ8" s="31" t="s">
        <v>476</v>
      </c>
      <c r="BR8" s="20">
        <v>0</v>
      </c>
      <c r="BS8" s="20">
        <v>0</v>
      </c>
      <c r="BT8" s="20">
        <v>0</v>
      </c>
      <c r="BU8" s="20">
        <v>0</v>
      </c>
      <c r="BV8" s="20">
        <v>0</v>
      </c>
      <c r="BW8" s="20">
        <v>0</v>
      </c>
      <c r="BX8" s="20">
        <v>0</v>
      </c>
      <c r="BY8" s="20">
        <v>0</v>
      </c>
      <c r="BZ8" s="20">
        <v>0</v>
      </c>
      <c r="CA8" s="31">
        <v>0</v>
      </c>
      <c r="CB8" s="20">
        <v>0</v>
      </c>
      <c r="CC8" s="20">
        <v>0</v>
      </c>
      <c r="CD8" s="20">
        <v>0</v>
      </c>
      <c r="CE8" s="20">
        <v>0</v>
      </c>
      <c r="CF8" s="20">
        <v>0</v>
      </c>
      <c r="CG8" s="20">
        <v>0</v>
      </c>
      <c r="CH8" s="20">
        <v>0</v>
      </c>
      <c r="CI8" s="20">
        <v>0</v>
      </c>
      <c r="CJ8" s="20">
        <v>0</v>
      </c>
      <c r="CK8" s="20">
        <v>0</v>
      </c>
      <c r="CL8" s="20">
        <v>0</v>
      </c>
      <c r="CM8" s="20">
        <v>0</v>
      </c>
      <c r="CN8" s="20" t="s">
        <v>476</v>
      </c>
    </row>
    <row r="9" spans="1:92" ht="15" customHeight="1">
      <c r="A9" s="25" t="s">
        <v>13</v>
      </c>
      <c r="B9" s="22" t="s">
        <v>14</v>
      </c>
      <c r="C9" s="37">
        <v>0</v>
      </c>
      <c r="D9" s="20">
        <v>0</v>
      </c>
      <c r="E9" s="20">
        <v>0</v>
      </c>
      <c r="F9" s="20" t="s">
        <v>476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1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 t="s">
        <v>476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31">
        <v>0</v>
      </c>
      <c r="AD9" s="20">
        <v>0</v>
      </c>
      <c r="AE9" s="20">
        <v>0</v>
      </c>
      <c r="AF9" s="20">
        <v>0</v>
      </c>
      <c r="AG9" s="20">
        <v>0</v>
      </c>
      <c r="AH9" s="20">
        <v>0</v>
      </c>
      <c r="AI9" s="20" t="s">
        <v>476</v>
      </c>
      <c r="AJ9" s="20">
        <v>0</v>
      </c>
      <c r="AK9" s="20">
        <v>0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31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  <c r="AY9" s="20">
        <v>0</v>
      </c>
      <c r="AZ9" s="20" t="s">
        <v>476</v>
      </c>
      <c r="BA9" s="20">
        <v>0</v>
      </c>
      <c r="BB9" s="20">
        <v>0</v>
      </c>
      <c r="BC9" s="20">
        <v>0</v>
      </c>
      <c r="BD9" s="20">
        <v>0</v>
      </c>
      <c r="BE9" s="31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20">
        <v>0</v>
      </c>
      <c r="BL9" s="20">
        <v>0</v>
      </c>
      <c r="BM9" s="20">
        <v>0</v>
      </c>
      <c r="BN9" s="20" t="s">
        <v>476</v>
      </c>
      <c r="BO9" s="20">
        <v>0</v>
      </c>
      <c r="BP9" s="20">
        <v>0</v>
      </c>
      <c r="BQ9" s="31" t="s">
        <v>476</v>
      </c>
      <c r="BR9" s="20">
        <v>0</v>
      </c>
      <c r="BS9" s="20">
        <v>0</v>
      </c>
      <c r="BT9" s="20">
        <v>0</v>
      </c>
      <c r="BU9" s="20">
        <v>0</v>
      </c>
      <c r="BV9" s="20">
        <v>0</v>
      </c>
      <c r="BW9" s="20">
        <v>0</v>
      </c>
      <c r="BX9" s="20">
        <v>0</v>
      </c>
      <c r="BY9" s="20">
        <v>0</v>
      </c>
      <c r="BZ9" s="20" t="s">
        <v>476</v>
      </c>
      <c r="CA9" s="31">
        <v>0</v>
      </c>
      <c r="CB9" s="20">
        <v>0</v>
      </c>
      <c r="CC9" s="20">
        <v>0</v>
      </c>
      <c r="CD9" s="20">
        <v>0</v>
      </c>
      <c r="CE9" s="20">
        <v>0</v>
      </c>
      <c r="CF9" s="20">
        <v>0</v>
      </c>
      <c r="CG9" s="20">
        <v>0</v>
      </c>
      <c r="CH9" s="20">
        <v>0</v>
      </c>
      <c r="CI9" s="20">
        <v>0</v>
      </c>
      <c r="CJ9" s="20">
        <v>0</v>
      </c>
      <c r="CK9" s="20">
        <v>0</v>
      </c>
      <c r="CL9" s="20">
        <v>0</v>
      </c>
      <c r="CM9" s="20">
        <v>0</v>
      </c>
      <c r="CN9" s="20" t="s">
        <v>476</v>
      </c>
    </row>
    <row r="10" spans="1:92" ht="15" customHeight="1">
      <c r="A10" s="25" t="s">
        <v>15</v>
      </c>
      <c r="B10" s="22" t="s">
        <v>16</v>
      </c>
      <c r="C10" s="37">
        <v>0</v>
      </c>
      <c r="D10" s="20">
        <v>0</v>
      </c>
      <c r="E10" s="20">
        <v>0</v>
      </c>
      <c r="F10" s="20" t="s">
        <v>476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1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 t="s">
        <v>476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31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0" t="s">
        <v>476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31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0</v>
      </c>
      <c r="AZ10" s="20" t="s">
        <v>476</v>
      </c>
      <c r="BA10" s="20">
        <v>0</v>
      </c>
      <c r="BB10" s="20">
        <v>0</v>
      </c>
      <c r="BC10" s="20">
        <v>0</v>
      </c>
      <c r="BD10" s="20">
        <v>0</v>
      </c>
      <c r="BE10" s="31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 t="s">
        <v>476</v>
      </c>
      <c r="BO10" s="20">
        <v>0</v>
      </c>
      <c r="BP10" s="20">
        <v>0</v>
      </c>
      <c r="BQ10" s="31" t="s">
        <v>476</v>
      </c>
      <c r="BR10" s="20">
        <v>0</v>
      </c>
      <c r="BS10" s="20">
        <v>0</v>
      </c>
      <c r="BT10" s="20">
        <v>0</v>
      </c>
      <c r="BU10" s="20">
        <v>0</v>
      </c>
      <c r="BV10" s="20">
        <v>0</v>
      </c>
      <c r="BW10" s="20">
        <v>0</v>
      </c>
      <c r="BX10" s="20">
        <v>0</v>
      </c>
      <c r="BY10" s="20">
        <v>0</v>
      </c>
      <c r="BZ10" s="20">
        <v>0</v>
      </c>
      <c r="CA10" s="31">
        <v>0</v>
      </c>
      <c r="CB10" s="20">
        <v>0</v>
      </c>
      <c r="CC10" s="20">
        <v>0</v>
      </c>
      <c r="CD10" s="20">
        <v>0</v>
      </c>
      <c r="CE10" s="20">
        <v>0</v>
      </c>
      <c r="CF10" s="20">
        <v>0</v>
      </c>
      <c r="CG10" s="20">
        <v>0</v>
      </c>
      <c r="CH10" s="20">
        <v>0</v>
      </c>
      <c r="CI10" s="20">
        <v>0</v>
      </c>
      <c r="CJ10" s="20">
        <v>0</v>
      </c>
      <c r="CK10" s="20">
        <v>0</v>
      </c>
      <c r="CL10" s="20">
        <v>0</v>
      </c>
      <c r="CM10" s="20">
        <v>0</v>
      </c>
      <c r="CN10" s="20" t="s">
        <v>476</v>
      </c>
    </row>
    <row r="11" spans="1:92" ht="15" customHeight="1">
      <c r="A11" s="25" t="s">
        <v>17</v>
      </c>
      <c r="B11" s="22" t="s">
        <v>18</v>
      </c>
      <c r="C11" s="37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1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 t="s">
        <v>476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31">
        <v>0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  <c r="AL11" s="20">
        <v>0</v>
      </c>
      <c r="AM11" s="20">
        <v>0</v>
      </c>
      <c r="AN11" s="20">
        <v>0</v>
      </c>
      <c r="AO11" s="20">
        <v>0</v>
      </c>
      <c r="AP11" s="20">
        <v>0</v>
      </c>
      <c r="AQ11" s="31">
        <v>0</v>
      </c>
      <c r="AR11" s="20">
        <v>0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  <c r="AX11" s="20">
        <v>0</v>
      </c>
      <c r="AY11" s="20">
        <v>0</v>
      </c>
      <c r="AZ11" s="20" t="s">
        <v>476</v>
      </c>
      <c r="BA11" s="20">
        <v>0</v>
      </c>
      <c r="BB11" s="20">
        <v>0</v>
      </c>
      <c r="BC11" s="20">
        <v>0</v>
      </c>
      <c r="BD11" s="20">
        <v>0</v>
      </c>
      <c r="BE11" s="31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20">
        <v>0</v>
      </c>
      <c r="BL11" s="20">
        <v>0</v>
      </c>
      <c r="BM11" s="20">
        <v>0</v>
      </c>
      <c r="BN11" s="20">
        <v>0</v>
      </c>
      <c r="BO11" s="20">
        <v>0</v>
      </c>
      <c r="BP11" s="20">
        <v>0</v>
      </c>
      <c r="BQ11" s="31" t="s">
        <v>476</v>
      </c>
      <c r="BR11" s="20">
        <v>0</v>
      </c>
      <c r="BS11" s="20">
        <v>0</v>
      </c>
      <c r="BT11" s="20">
        <v>0</v>
      </c>
      <c r="BU11" s="20">
        <v>0</v>
      </c>
      <c r="BV11" s="20">
        <v>0</v>
      </c>
      <c r="BW11" s="20">
        <v>0</v>
      </c>
      <c r="BX11" s="20">
        <v>0</v>
      </c>
      <c r="BY11" s="20">
        <v>0</v>
      </c>
      <c r="BZ11" s="20" t="s">
        <v>476</v>
      </c>
      <c r="CA11" s="31">
        <v>0</v>
      </c>
      <c r="CB11" s="20">
        <v>0</v>
      </c>
      <c r="CC11" s="20">
        <v>0</v>
      </c>
      <c r="CD11" s="20">
        <v>0</v>
      </c>
      <c r="CE11" s="20">
        <v>0</v>
      </c>
      <c r="CF11" s="20">
        <v>0</v>
      </c>
      <c r="CG11" s="20">
        <v>0</v>
      </c>
      <c r="CH11" s="20">
        <v>0</v>
      </c>
      <c r="CI11" s="20">
        <v>0</v>
      </c>
      <c r="CJ11" s="20">
        <v>0</v>
      </c>
      <c r="CK11" s="20">
        <v>0</v>
      </c>
      <c r="CL11" s="20">
        <v>0</v>
      </c>
      <c r="CM11" s="20">
        <v>0</v>
      </c>
      <c r="CN11" s="20" t="s">
        <v>476</v>
      </c>
    </row>
    <row r="12" spans="1:92" ht="15" customHeight="1">
      <c r="A12" s="25" t="s">
        <v>19</v>
      </c>
      <c r="B12" s="22" t="s">
        <v>20</v>
      </c>
      <c r="C12" s="37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1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 t="s">
        <v>476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31">
        <v>0</v>
      </c>
      <c r="AD12" s="20">
        <v>0</v>
      </c>
      <c r="AE12" s="20">
        <v>0</v>
      </c>
      <c r="AF12" s="20">
        <v>0</v>
      </c>
      <c r="AG12" s="20">
        <v>0</v>
      </c>
      <c r="AH12" s="20">
        <v>0</v>
      </c>
      <c r="AI12" s="20">
        <v>0</v>
      </c>
      <c r="AJ12" s="20">
        <v>0</v>
      </c>
      <c r="AK12" s="20">
        <v>0</v>
      </c>
      <c r="AL12" s="20">
        <v>0</v>
      </c>
      <c r="AM12" s="20">
        <v>0</v>
      </c>
      <c r="AN12" s="20">
        <v>0</v>
      </c>
      <c r="AO12" s="20">
        <v>0</v>
      </c>
      <c r="AP12" s="20">
        <v>0</v>
      </c>
      <c r="AQ12" s="31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20">
        <v>0</v>
      </c>
      <c r="AZ12" s="20" t="s">
        <v>476</v>
      </c>
      <c r="BA12" s="20">
        <v>0</v>
      </c>
      <c r="BB12" s="20">
        <v>0</v>
      </c>
      <c r="BC12" s="20">
        <v>0</v>
      </c>
      <c r="BD12" s="20">
        <v>0</v>
      </c>
      <c r="BE12" s="31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0</v>
      </c>
      <c r="BK12" s="20">
        <v>0</v>
      </c>
      <c r="BL12" s="20">
        <v>0</v>
      </c>
      <c r="BM12" s="20">
        <v>0</v>
      </c>
      <c r="BN12" s="20">
        <v>0</v>
      </c>
      <c r="BO12" s="20">
        <v>0</v>
      </c>
      <c r="BP12" s="20">
        <v>0</v>
      </c>
      <c r="BQ12" s="31" t="s">
        <v>476</v>
      </c>
      <c r="BR12" s="20">
        <v>0</v>
      </c>
      <c r="BS12" s="20">
        <v>0</v>
      </c>
      <c r="BT12" s="20">
        <v>0</v>
      </c>
      <c r="BU12" s="20">
        <v>0</v>
      </c>
      <c r="BV12" s="20">
        <v>0</v>
      </c>
      <c r="BW12" s="20">
        <v>0</v>
      </c>
      <c r="BX12" s="20">
        <v>0</v>
      </c>
      <c r="BY12" s="20">
        <v>0</v>
      </c>
      <c r="BZ12" s="20">
        <v>0</v>
      </c>
      <c r="CA12" s="31">
        <v>0</v>
      </c>
      <c r="CB12" s="20">
        <v>0</v>
      </c>
      <c r="CC12" s="20">
        <v>0</v>
      </c>
      <c r="CD12" s="20">
        <v>0</v>
      </c>
      <c r="CE12" s="20">
        <v>0</v>
      </c>
      <c r="CF12" s="20">
        <v>0</v>
      </c>
      <c r="CG12" s="20">
        <v>0</v>
      </c>
      <c r="CH12" s="20">
        <v>0</v>
      </c>
      <c r="CI12" s="20">
        <v>0</v>
      </c>
      <c r="CJ12" s="20">
        <v>0</v>
      </c>
      <c r="CK12" s="20">
        <v>0</v>
      </c>
      <c r="CL12" s="20">
        <v>0</v>
      </c>
      <c r="CM12" s="20">
        <v>0</v>
      </c>
      <c r="CN12" s="20" t="s">
        <v>476</v>
      </c>
    </row>
    <row r="13" spans="1:92" ht="15" customHeight="1">
      <c r="A13" s="25" t="s">
        <v>21</v>
      </c>
      <c r="B13" s="22" t="s">
        <v>22</v>
      </c>
      <c r="C13" s="37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1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 t="s">
        <v>476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31">
        <v>0</v>
      </c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  <c r="AL13" s="20">
        <v>0</v>
      </c>
      <c r="AM13" s="20">
        <v>0</v>
      </c>
      <c r="AN13" s="20">
        <v>0</v>
      </c>
      <c r="AO13" s="20">
        <v>0</v>
      </c>
      <c r="AP13" s="20">
        <v>0</v>
      </c>
      <c r="AQ13" s="31">
        <v>0</v>
      </c>
      <c r="AR13" s="20">
        <v>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  <c r="AY13" s="20">
        <v>0</v>
      </c>
      <c r="AZ13" s="20" t="s">
        <v>476</v>
      </c>
      <c r="BA13" s="20">
        <v>0</v>
      </c>
      <c r="BB13" s="20">
        <v>0</v>
      </c>
      <c r="BC13" s="20">
        <v>0</v>
      </c>
      <c r="BD13" s="20">
        <v>0</v>
      </c>
      <c r="BE13" s="31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31" t="s">
        <v>476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31">
        <v>0</v>
      </c>
      <c r="CB13" s="20">
        <v>0</v>
      </c>
      <c r="CC13" s="20">
        <v>0</v>
      </c>
      <c r="CD13" s="20">
        <v>0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 t="s">
        <v>476</v>
      </c>
    </row>
    <row r="14" spans="1:92" ht="15" customHeight="1">
      <c r="A14" s="25" t="s">
        <v>23</v>
      </c>
      <c r="B14" s="22" t="s">
        <v>24</v>
      </c>
      <c r="C14" s="37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1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 t="s">
        <v>476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31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31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0</v>
      </c>
      <c r="AZ14" s="20" t="s">
        <v>476</v>
      </c>
      <c r="BA14" s="20">
        <v>0</v>
      </c>
      <c r="BB14" s="20">
        <v>0</v>
      </c>
      <c r="BC14" s="20">
        <v>0</v>
      </c>
      <c r="BD14" s="20">
        <v>0</v>
      </c>
      <c r="BE14" s="31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31" t="s">
        <v>476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31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 t="s">
        <v>476</v>
      </c>
    </row>
    <row r="15" spans="1:92" ht="15" customHeight="1">
      <c r="A15" s="25" t="s">
        <v>25</v>
      </c>
      <c r="B15" s="22" t="s">
        <v>26</v>
      </c>
      <c r="C15" s="37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1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 t="s">
        <v>476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31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31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 t="s">
        <v>476</v>
      </c>
      <c r="BA15" s="20">
        <v>0</v>
      </c>
      <c r="BB15" s="20">
        <v>0</v>
      </c>
      <c r="BC15" s="20">
        <v>0</v>
      </c>
      <c r="BD15" s="20">
        <v>0</v>
      </c>
      <c r="BE15" s="31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31" t="s">
        <v>476</v>
      </c>
      <c r="BR15" s="20"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31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 t="s">
        <v>476</v>
      </c>
    </row>
    <row r="16" spans="1:92" ht="15" customHeight="1">
      <c r="A16" s="25" t="s">
        <v>27</v>
      </c>
      <c r="B16" s="22" t="s">
        <v>28</v>
      </c>
      <c r="C16" s="37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1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 t="s">
        <v>476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31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31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0</v>
      </c>
      <c r="AZ16" s="20" t="s">
        <v>476</v>
      </c>
      <c r="BA16" s="20">
        <v>0</v>
      </c>
      <c r="BB16" s="20">
        <v>0</v>
      </c>
      <c r="BC16" s="20">
        <v>0</v>
      </c>
      <c r="BD16" s="20">
        <v>0</v>
      </c>
      <c r="BE16" s="31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31" t="s">
        <v>476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31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 t="s">
        <v>476</v>
      </c>
    </row>
    <row r="17" spans="1:92" ht="15" customHeight="1">
      <c r="A17" s="25" t="s">
        <v>29</v>
      </c>
      <c r="B17" s="22" t="s">
        <v>30</v>
      </c>
      <c r="C17" s="37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1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 t="s">
        <v>476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31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  <c r="AP17" s="20">
        <v>0</v>
      </c>
      <c r="AQ17" s="31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0</v>
      </c>
      <c r="AZ17" s="20" t="s">
        <v>476</v>
      </c>
      <c r="BA17" s="20">
        <v>0</v>
      </c>
      <c r="BB17" s="20">
        <v>0</v>
      </c>
      <c r="BC17" s="20">
        <v>0</v>
      </c>
      <c r="BD17" s="20">
        <v>0</v>
      </c>
      <c r="BE17" s="31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</v>
      </c>
      <c r="BO17" s="20">
        <v>0</v>
      </c>
      <c r="BP17" s="20">
        <v>0</v>
      </c>
      <c r="BQ17" s="31" t="s">
        <v>476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31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 t="s">
        <v>476</v>
      </c>
    </row>
    <row r="18" spans="1:92" ht="15" customHeight="1">
      <c r="A18" s="25" t="s">
        <v>31</v>
      </c>
      <c r="B18" s="22" t="s">
        <v>32</v>
      </c>
      <c r="C18" s="37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1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 t="s">
        <v>476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31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31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 t="s">
        <v>476</v>
      </c>
      <c r="BA18" s="20">
        <v>0</v>
      </c>
      <c r="BB18" s="20">
        <v>0</v>
      </c>
      <c r="BC18" s="20">
        <v>0</v>
      </c>
      <c r="BD18" s="20">
        <v>0</v>
      </c>
      <c r="BE18" s="31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31" t="s">
        <v>476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31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 t="s">
        <v>476</v>
      </c>
    </row>
    <row r="19" spans="1:92" ht="15" customHeight="1">
      <c r="A19" s="25" t="s">
        <v>33</v>
      </c>
      <c r="B19" s="22" t="s">
        <v>34</v>
      </c>
      <c r="C19" s="37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1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 t="s">
        <v>476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31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31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 t="s">
        <v>476</v>
      </c>
      <c r="BA19" s="20">
        <v>0</v>
      </c>
      <c r="BB19" s="20">
        <v>0</v>
      </c>
      <c r="BC19" s="20">
        <v>0</v>
      </c>
      <c r="BD19" s="20">
        <v>0</v>
      </c>
      <c r="BE19" s="31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31" t="s">
        <v>476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31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 t="s">
        <v>476</v>
      </c>
    </row>
    <row r="20" spans="1:92" ht="15" customHeight="1">
      <c r="A20" s="24" t="s">
        <v>35</v>
      </c>
      <c r="B20" s="22" t="s">
        <v>36</v>
      </c>
      <c r="C20" s="37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1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 t="s">
        <v>476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31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31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 t="s">
        <v>476</v>
      </c>
      <c r="BA20" s="20">
        <v>0</v>
      </c>
      <c r="BB20" s="20">
        <v>0</v>
      </c>
      <c r="BC20" s="20">
        <v>0</v>
      </c>
      <c r="BD20" s="20">
        <v>0</v>
      </c>
      <c r="BE20" s="31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31" t="s">
        <v>476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31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 t="s">
        <v>476</v>
      </c>
    </row>
    <row r="21" spans="1:92" ht="34.5" customHeight="1">
      <c r="A21" s="24" t="s">
        <v>37</v>
      </c>
      <c r="B21" s="22" t="s">
        <v>38</v>
      </c>
      <c r="C21" s="37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1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 t="s">
        <v>476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31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31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 t="s">
        <v>476</v>
      </c>
      <c r="BA21" s="20">
        <v>0</v>
      </c>
      <c r="BB21" s="20">
        <v>0</v>
      </c>
      <c r="BC21" s="20">
        <v>0</v>
      </c>
      <c r="BD21" s="20">
        <v>0</v>
      </c>
      <c r="BE21" s="31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31" t="s">
        <v>476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31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 t="s">
        <v>476</v>
      </c>
    </row>
    <row r="22" spans="1:92" ht="34.5" customHeight="1">
      <c r="A22" s="23" t="s">
        <v>39</v>
      </c>
      <c r="B22" s="22" t="s">
        <v>40</v>
      </c>
      <c r="C22" s="37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1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31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31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31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31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31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</row>
    <row r="23" spans="1:92" ht="15" customHeight="1">
      <c r="A23" s="23" t="s">
        <v>41</v>
      </c>
      <c r="B23" s="22" t="s">
        <v>42</v>
      </c>
      <c r="C23" s="37">
        <v>10</v>
      </c>
      <c r="D23" s="20">
        <v>13</v>
      </c>
      <c r="E23" s="20">
        <v>22</v>
      </c>
      <c r="F23" s="20">
        <v>105</v>
      </c>
      <c r="G23" s="20">
        <v>15</v>
      </c>
      <c r="H23" s="20">
        <v>16</v>
      </c>
      <c r="I23" s="20">
        <v>9</v>
      </c>
      <c r="J23" s="20">
        <v>13</v>
      </c>
      <c r="K23" s="20">
        <v>6</v>
      </c>
      <c r="L23" s="21">
        <v>11</v>
      </c>
      <c r="M23" s="20">
        <v>8</v>
      </c>
      <c r="N23" s="20">
        <v>23</v>
      </c>
      <c r="O23" s="20">
        <v>47</v>
      </c>
      <c r="P23" s="20">
        <v>11</v>
      </c>
      <c r="Q23" s="20">
        <v>20</v>
      </c>
      <c r="R23" s="20">
        <v>16</v>
      </c>
      <c r="S23" s="20">
        <v>28</v>
      </c>
      <c r="T23" s="20">
        <v>14</v>
      </c>
      <c r="U23" s="20">
        <v>29</v>
      </c>
      <c r="V23" s="20">
        <v>142</v>
      </c>
      <c r="W23" s="20">
        <v>18</v>
      </c>
      <c r="X23" s="20">
        <v>17</v>
      </c>
      <c r="Y23" s="20">
        <v>3</v>
      </c>
      <c r="Z23" s="20">
        <v>20</v>
      </c>
      <c r="AA23" s="20">
        <v>8</v>
      </c>
      <c r="AB23" s="20">
        <v>41</v>
      </c>
      <c r="AC23" s="31">
        <v>27</v>
      </c>
      <c r="AD23" s="20">
        <v>4</v>
      </c>
      <c r="AE23" s="20">
        <v>96</v>
      </c>
      <c r="AF23" s="20">
        <v>19</v>
      </c>
      <c r="AG23" s="20">
        <v>40</v>
      </c>
      <c r="AH23" s="20">
        <v>14</v>
      </c>
      <c r="AI23" s="20">
        <v>180</v>
      </c>
      <c r="AJ23" s="20">
        <v>39</v>
      </c>
      <c r="AK23" s="20">
        <v>17</v>
      </c>
      <c r="AL23" s="20">
        <v>8</v>
      </c>
      <c r="AM23" s="20">
        <v>34</v>
      </c>
      <c r="AN23" s="20">
        <v>34</v>
      </c>
      <c r="AO23" s="20">
        <v>6</v>
      </c>
      <c r="AP23" s="20">
        <v>13</v>
      </c>
      <c r="AQ23" s="31">
        <v>25</v>
      </c>
      <c r="AR23" s="20">
        <v>47</v>
      </c>
      <c r="AS23" s="20">
        <v>10</v>
      </c>
      <c r="AT23" s="20">
        <v>31</v>
      </c>
      <c r="AU23" s="20">
        <v>16</v>
      </c>
      <c r="AV23" s="20">
        <v>13</v>
      </c>
      <c r="AW23" s="20">
        <v>12</v>
      </c>
      <c r="AX23" s="20">
        <v>8</v>
      </c>
      <c r="AY23" s="20">
        <v>11</v>
      </c>
      <c r="AZ23" s="20">
        <v>174</v>
      </c>
      <c r="BA23" s="20">
        <v>10</v>
      </c>
      <c r="BB23" s="20">
        <v>15</v>
      </c>
      <c r="BC23" s="20">
        <v>40</v>
      </c>
      <c r="BD23" s="20">
        <v>9</v>
      </c>
      <c r="BE23" s="31">
        <v>15</v>
      </c>
      <c r="BF23" s="20">
        <v>6</v>
      </c>
      <c r="BG23" s="20">
        <v>11</v>
      </c>
      <c r="BH23" s="20">
        <v>9</v>
      </c>
      <c r="BI23" s="20">
        <v>17</v>
      </c>
      <c r="BJ23" s="20">
        <v>3</v>
      </c>
      <c r="BK23" s="20">
        <v>26</v>
      </c>
      <c r="BL23" s="20">
        <v>23</v>
      </c>
      <c r="BM23" s="20">
        <v>9</v>
      </c>
      <c r="BN23" s="20">
        <v>129</v>
      </c>
      <c r="BO23" s="20">
        <v>22</v>
      </c>
      <c r="BP23" s="20">
        <v>21</v>
      </c>
      <c r="BQ23" s="31">
        <v>6</v>
      </c>
      <c r="BR23" s="20">
        <v>22</v>
      </c>
      <c r="BS23" s="20">
        <v>35</v>
      </c>
      <c r="BT23" s="20">
        <v>16</v>
      </c>
      <c r="BU23" s="20">
        <v>17</v>
      </c>
      <c r="BV23" s="20">
        <v>4</v>
      </c>
      <c r="BW23" s="20">
        <v>4</v>
      </c>
      <c r="BX23" s="20">
        <v>3</v>
      </c>
      <c r="BY23" s="20">
        <v>12</v>
      </c>
      <c r="BZ23" s="20">
        <v>66</v>
      </c>
      <c r="CA23" s="31">
        <v>49</v>
      </c>
      <c r="CB23" s="20">
        <v>23</v>
      </c>
      <c r="CC23" s="20">
        <v>154</v>
      </c>
      <c r="CD23" s="20">
        <v>5</v>
      </c>
      <c r="CE23" s="20">
        <v>34</v>
      </c>
      <c r="CF23" s="20">
        <v>44</v>
      </c>
      <c r="CG23" s="20">
        <v>13</v>
      </c>
      <c r="CH23" s="20">
        <v>34</v>
      </c>
      <c r="CI23" s="20">
        <v>40</v>
      </c>
      <c r="CJ23" s="20">
        <v>13</v>
      </c>
      <c r="CK23" s="20">
        <v>4</v>
      </c>
      <c r="CL23" s="20">
        <v>60</v>
      </c>
      <c r="CM23" s="20">
        <v>5</v>
      </c>
      <c r="CN23" s="20">
        <v>109</v>
      </c>
    </row>
    <row r="24" spans="1:92" ht="24.75" customHeight="1">
      <c r="A24" s="23" t="s">
        <v>43</v>
      </c>
      <c r="B24" s="22" t="s">
        <v>44</v>
      </c>
      <c r="C24" s="37">
        <v>10</v>
      </c>
      <c r="D24" s="20">
        <v>13</v>
      </c>
      <c r="E24" s="20">
        <v>22</v>
      </c>
      <c r="F24" s="20">
        <v>90</v>
      </c>
      <c r="G24" s="20">
        <v>15</v>
      </c>
      <c r="H24" s="20">
        <v>16</v>
      </c>
      <c r="I24" s="20">
        <v>9</v>
      </c>
      <c r="J24" s="20">
        <v>13</v>
      </c>
      <c r="K24" s="20">
        <v>6</v>
      </c>
      <c r="L24" s="21">
        <v>11</v>
      </c>
      <c r="M24" s="20">
        <v>8</v>
      </c>
      <c r="N24" s="20">
        <v>23</v>
      </c>
      <c r="O24" s="20">
        <v>47</v>
      </c>
      <c r="P24" s="20">
        <v>11</v>
      </c>
      <c r="Q24" s="20">
        <v>20</v>
      </c>
      <c r="R24" s="20">
        <v>16</v>
      </c>
      <c r="S24" s="20">
        <v>28</v>
      </c>
      <c r="T24" s="20">
        <v>13</v>
      </c>
      <c r="U24" s="20">
        <v>29</v>
      </c>
      <c r="V24" s="20">
        <v>127</v>
      </c>
      <c r="W24" s="20">
        <v>18</v>
      </c>
      <c r="X24" s="20">
        <v>17</v>
      </c>
      <c r="Y24" s="20">
        <v>3</v>
      </c>
      <c r="Z24" s="20">
        <v>20</v>
      </c>
      <c r="AA24" s="20">
        <v>8</v>
      </c>
      <c r="AB24" s="20">
        <v>41</v>
      </c>
      <c r="AC24" s="31">
        <v>27</v>
      </c>
      <c r="AD24" s="20">
        <v>4</v>
      </c>
      <c r="AE24" s="20">
        <v>95</v>
      </c>
      <c r="AF24" s="20">
        <v>19</v>
      </c>
      <c r="AG24" s="20">
        <v>40</v>
      </c>
      <c r="AH24" s="20">
        <v>14</v>
      </c>
      <c r="AI24" s="20">
        <v>165</v>
      </c>
      <c r="AJ24" s="20">
        <v>39</v>
      </c>
      <c r="AK24" s="20">
        <v>17</v>
      </c>
      <c r="AL24" s="20">
        <v>8</v>
      </c>
      <c r="AM24" s="20">
        <v>34</v>
      </c>
      <c r="AN24" s="20">
        <v>33</v>
      </c>
      <c r="AO24" s="20">
        <v>6</v>
      </c>
      <c r="AP24" s="20">
        <v>12</v>
      </c>
      <c r="AQ24" s="31">
        <v>25</v>
      </c>
      <c r="AR24" s="20">
        <v>47</v>
      </c>
      <c r="AS24" s="20">
        <v>10</v>
      </c>
      <c r="AT24" s="20">
        <v>31</v>
      </c>
      <c r="AU24" s="20">
        <v>16</v>
      </c>
      <c r="AV24" s="20">
        <v>13</v>
      </c>
      <c r="AW24" s="20">
        <v>12</v>
      </c>
      <c r="AX24" s="20">
        <v>8</v>
      </c>
      <c r="AY24" s="20">
        <v>11</v>
      </c>
      <c r="AZ24" s="20">
        <v>151</v>
      </c>
      <c r="BA24" s="20">
        <v>10</v>
      </c>
      <c r="BB24" s="20">
        <v>15</v>
      </c>
      <c r="BC24" s="20">
        <v>40</v>
      </c>
      <c r="BD24" s="20">
        <v>8</v>
      </c>
      <c r="BE24" s="31">
        <v>14</v>
      </c>
      <c r="BF24" s="20">
        <v>6</v>
      </c>
      <c r="BG24" s="20">
        <v>11</v>
      </c>
      <c r="BH24" s="20">
        <v>9</v>
      </c>
      <c r="BI24" s="20">
        <v>16</v>
      </c>
      <c r="BJ24" s="20">
        <v>3</v>
      </c>
      <c r="BK24" s="20">
        <v>26</v>
      </c>
      <c r="BL24" s="20">
        <v>20</v>
      </c>
      <c r="BM24" s="20">
        <v>9</v>
      </c>
      <c r="BN24" s="20">
        <v>116</v>
      </c>
      <c r="BO24" s="20">
        <v>21</v>
      </c>
      <c r="BP24" s="20">
        <v>21</v>
      </c>
      <c r="BQ24" s="31">
        <v>5</v>
      </c>
      <c r="BR24" s="20">
        <v>22</v>
      </c>
      <c r="BS24" s="20">
        <v>35</v>
      </c>
      <c r="BT24" s="20">
        <v>16</v>
      </c>
      <c r="BU24" s="20">
        <v>17</v>
      </c>
      <c r="BV24" s="20">
        <v>4</v>
      </c>
      <c r="BW24" s="20">
        <v>4</v>
      </c>
      <c r="BX24" s="20">
        <v>3</v>
      </c>
      <c r="BY24" s="20">
        <v>12</v>
      </c>
      <c r="BZ24" s="20">
        <v>50</v>
      </c>
      <c r="CA24" s="31">
        <v>49</v>
      </c>
      <c r="CB24" s="20">
        <v>23</v>
      </c>
      <c r="CC24" s="20">
        <v>154</v>
      </c>
      <c r="CD24" s="20">
        <v>5</v>
      </c>
      <c r="CE24" s="20">
        <v>34</v>
      </c>
      <c r="CF24" s="20">
        <v>44</v>
      </c>
      <c r="CG24" s="20">
        <v>13</v>
      </c>
      <c r="CH24" s="20">
        <v>34</v>
      </c>
      <c r="CI24" s="20">
        <v>40</v>
      </c>
      <c r="CJ24" s="20">
        <v>12</v>
      </c>
      <c r="CK24" s="20">
        <v>4</v>
      </c>
      <c r="CL24" s="20">
        <v>60</v>
      </c>
      <c r="CM24" s="20">
        <v>5</v>
      </c>
      <c r="CN24" s="20">
        <v>97</v>
      </c>
    </row>
    <row r="25" spans="1:92" ht="34.5" customHeight="1">
      <c r="A25" s="24" t="s">
        <v>45</v>
      </c>
      <c r="B25" s="22" t="s">
        <v>46</v>
      </c>
      <c r="C25" s="37">
        <v>2</v>
      </c>
      <c r="D25" s="20">
        <v>8</v>
      </c>
      <c r="E25" s="20">
        <v>3</v>
      </c>
      <c r="F25" s="20">
        <v>9</v>
      </c>
      <c r="G25" s="20">
        <v>4</v>
      </c>
      <c r="H25" s="20">
        <v>5</v>
      </c>
      <c r="I25" s="20">
        <v>2</v>
      </c>
      <c r="J25" s="20">
        <v>6</v>
      </c>
      <c r="K25" s="20">
        <v>2</v>
      </c>
      <c r="L25" s="21">
        <v>2</v>
      </c>
      <c r="M25" s="20">
        <v>3</v>
      </c>
      <c r="N25" s="20">
        <v>5</v>
      </c>
      <c r="O25" s="20">
        <v>32</v>
      </c>
      <c r="P25" s="20">
        <v>3</v>
      </c>
      <c r="Q25" s="20">
        <v>10</v>
      </c>
      <c r="R25" s="20">
        <v>0</v>
      </c>
      <c r="S25" s="20">
        <v>8</v>
      </c>
      <c r="T25" s="20">
        <v>3</v>
      </c>
      <c r="U25" s="20">
        <v>7</v>
      </c>
      <c r="V25" s="20">
        <v>7</v>
      </c>
      <c r="W25" s="20">
        <v>5</v>
      </c>
      <c r="X25" s="20">
        <v>5</v>
      </c>
      <c r="Y25" s="20">
        <v>1</v>
      </c>
      <c r="Z25" s="20">
        <v>4</v>
      </c>
      <c r="AA25" s="20">
        <v>2</v>
      </c>
      <c r="AB25" s="20">
        <v>30</v>
      </c>
      <c r="AC25" s="31">
        <v>5</v>
      </c>
      <c r="AD25" s="20">
        <v>0</v>
      </c>
      <c r="AE25" s="20">
        <v>61</v>
      </c>
      <c r="AF25" s="20">
        <v>8</v>
      </c>
      <c r="AG25" s="20">
        <v>33</v>
      </c>
      <c r="AH25" s="20">
        <v>1</v>
      </c>
      <c r="AI25" s="20">
        <v>19</v>
      </c>
      <c r="AJ25" s="20">
        <v>30</v>
      </c>
      <c r="AK25" s="20">
        <v>4</v>
      </c>
      <c r="AL25" s="20">
        <v>5</v>
      </c>
      <c r="AM25" s="20">
        <v>26</v>
      </c>
      <c r="AN25" s="20">
        <v>5</v>
      </c>
      <c r="AO25" s="20">
        <v>2</v>
      </c>
      <c r="AP25" s="20">
        <v>2</v>
      </c>
      <c r="AQ25" s="31">
        <v>3</v>
      </c>
      <c r="AR25" s="20">
        <v>41</v>
      </c>
      <c r="AS25" s="20">
        <v>2</v>
      </c>
      <c r="AT25" s="20">
        <v>27</v>
      </c>
      <c r="AU25" s="20">
        <v>9</v>
      </c>
      <c r="AV25" s="20">
        <v>4</v>
      </c>
      <c r="AW25" s="20">
        <v>0</v>
      </c>
      <c r="AX25" s="20">
        <v>4</v>
      </c>
      <c r="AY25" s="20">
        <v>3</v>
      </c>
      <c r="AZ25" s="20">
        <v>29</v>
      </c>
      <c r="BA25" s="20">
        <v>6</v>
      </c>
      <c r="BB25" s="20">
        <v>0</v>
      </c>
      <c r="BC25" s="20">
        <v>21</v>
      </c>
      <c r="BD25" s="20">
        <v>2</v>
      </c>
      <c r="BE25" s="31">
        <v>6</v>
      </c>
      <c r="BF25" s="20">
        <v>1</v>
      </c>
      <c r="BG25" s="20">
        <v>4</v>
      </c>
      <c r="BH25" s="20">
        <v>4</v>
      </c>
      <c r="BI25" s="20">
        <v>8</v>
      </c>
      <c r="BJ25" s="20">
        <v>1</v>
      </c>
      <c r="BK25" s="20">
        <v>12</v>
      </c>
      <c r="BL25" s="20">
        <v>10</v>
      </c>
      <c r="BM25" s="20">
        <v>2</v>
      </c>
      <c r="BN25" s="20">
        <v>28</v>
      </c>
      <c r="BO25" s="20">
        <v>14</v>
      </c>
      <c r="BP25" s="20">
        <v>11</v>
      </c>
      <c r="BQ25" s="31">
        <v>1</v>
      </c>
      <c r="BR25" s="20">
        <v>15</v>
      </c>
      <c r="BS25" s="20">
        <v>22</v>
      </c>
      <c r="BT25" s="20">
        <v>13</v>
      </c>
      <c r="BU25" s="20">
        <v>8</v>
      </c>
      <c r="BV25" s="20">
        <v>0</v>
      </c>
      <c r="BW25" s="20">
        <v>1</v>
      </c>
      <c r="BX25" s="20">
        <v>0</v>
      </c>
      <c r="BY25" s="20">
        <v>7</v>
      </c>
      <c r="BZ25" s="20">
        <v>1</v>
      </c>
      <c r="CA25" s="31">
        <v>46</v>
      </c>
      <c r="CB25" s="20">
        <v>18</v>
      </c>
      <c r="CC25" s="20">
        <v>139</v>
      </c>
      <c r="CD25" s="20">
        <v>2</v>
      </c>
      <c r="CE25" s="20">
        <v>0</v>
      </c>
      <c r="CF25" s="20">
        <v>32</v>
      </c>
      <c r="CG25" s="20">
        <v>0</v>
      </c>
      <c r="CH25" s="20">
        <v>1</v>
      </c>
      <c r="CI25" s="20">
        <v>13</v>
      </c>
      <c r="CJ25" s="20">
        <v>2</v>
      </c>
      <c r="CK25" s="20">
        <v>0</v>
      </c>
      <c r="CL25" s="20">
        <v>52</v>
      </c>
      <c r="CM25" s="20">
        <v>1</v>
      </c>
      <c r="CN25" s="20">
        <v>16</v>
      </c>
    </row>
    <row r="26" spans="1:92" ht="44.25" customHeight="1">
      <c r="A26" s="24" t="s">
        <v>47</v>
      </c>
      <c r="B26" s="22" t="s">
        <v>48</v>
      </c>
      <c r="C26" s="37">
        <v>0</v>
      </c>
      <c r="D26" s="20">
        <v>0</v>
      </c>
      <c r="E26" s="20">
        <v>2</v>
      </c>
      <c r="F26" s="20">
        <v>0</v>
      </c>
      <c r="G26" s="20">
        <v>2</v>
      </c>
      <c r="H26" s="20">
        <v>1</v>
      </c>
      <c r="I26" s="20">
        <v>0</v>
      </c>
      <c r="J26" s="20">
        <v>0</v>
      </c>
      <c r="K26" s="20">
        <v>0</v>
      </c>
      <c r="L26" s="21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4</v>
      </c>
      <c r="W26" s="20">
        <v>0</v>
      </c>
      <c r="X26" s="20">
        <v>0</v>
      </c>
      <c r="Y26" s="20">
        <v>1</v>
      </c>
      <c r="Z26" s="20">
        <v>0</v>
      </c>
      <c r="AA26" s="20">
        <v>0</v>
      </c>
      <c r="AB26" s="20">
        <v>1</v>
      </c>
      <c r="AC26" s="31">
        <v>0</v>
      </c>
      <c r="AD26" s="20">
        <v>0</v>
      </c>
      <c r="AE26" s="20">
        <v>12</v>
      </c>
      <c r="AF26" s="20">
        <v>0</v>
      </c>
      <c r="AG26" s="20">
        <v>0</v>
      </c>
      <c r="AH26" s="20">
        <v>0</v>
      </c>
      <c r="AI26" s="20">
        <v>1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31">
        <v>0</v>
      </c>
      <c r="AR26" s="20">
        <v>0</v>
      </c>
      <c r="AS26" s="20">
        <v>1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1</v>
      </c>
      <c r="BA26" s="20">
        <v>0</v>
      </c>
      <c r="BB26" s="20">
        <v>0</v>
      </c>
      <c r="BC26" s="20">
        <v>0</v>
      </c>
      <c r="BD26" s="20">
        <v>0</v>
      </c>
      <c r="BE26" s="31">
        <v>0</v>
      </c>
      <c r="BF26" s="20">
        <v>0</v>
      </c>
      <c r="BG26" s="20">
        <v>0</v>
      </c>
      <c r="BH26" s="20">
        <v>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31">
        <v>0</v>
      </c>
      <c r="BR26" s="20">
        <v>3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31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2</v>
      </c>
      <c r="CK26" s="20">
        <v>0</v>
      </c>
      <c r="CL26" s="20">
        <v>0</v>
      </c>
      <c r="CM26" s="20">
        <v>0</v>
      </c>
      <c r="CN26" s="20">
        <v>1</v>
      </c>
    </row>
    <row r="27" spans="1:92" ht="24.75" customHeight="1">
      <c r="A27" s="24" t="s">
        <v>49</v>
      </c>
      <c r="B27" s="22" t="s">
        <v>50</v>
      </c>
      <c r="C27" s="37">
        <v>0</v>
      </c>
      <c r="D27" s="20">
        <v>0</v>
      </c>
      <c r="E27" s="20">
        <v>1</v>
      </c>
      <c r="F27" s="20">
        <v>3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1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1</v>
      </c>
      <c r="W27" s="20">
        <v>0</v>
      </c>
      <c r="X27" s="20">
        <v>0</v>
      </c>
      <c r="Y27" s="20">
        <v>0</v>
      </c>
      <c r="Z27" s="20">
        <v>2</v>
      </c>
      <c r="AA27" s="20">
        <v>0</v>
      </c>
      <c r="AB27" s="20">
        <v>0</v>
      </c>
      <c r="AC27" s="31">
        <v>2</v>
      </c>
      <c r="AD27" s="20">
        <v>0</v>
      </c>
      <c r="AE27" s="20">
        <v>2</v>
      </c>
      <c r="AF27" s="20">
        <v>0</v>
      </c>
      <c r="AG27" s="20">
        <v>0</v>
      </c>
      <c r="AH27" s="20">
        <v>2</v>
      </c>
      <c r="AI27" s="20">
        <v>6</v>
      </c>
      <c r="AJ27" s="20">
        <v>1</v>
      </c>
      <c r="AK27" s="20">
        <v>0</v>
      </c>
      <c r="AL27" s="20">
        <v>0</v>
      </c>
      <c r="AM27" s="20">
        <v>1</v>
      </c>
      <c r="AN27" s="20">
        <v>3</v>
      </c>
      <c r="AO27" s="20">
        <v>0</v>
      </c>
      <c r="AP27" s="20">
        <v>5</v>
      </c>
      <c r="AQ27" s="31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1</v>
      </c>
      <c r="AW27" s="20">
        <v>0</v>
      </c>
      <c r="AX27" s="20">
        <v>0</v>
      </c>
      <c r="AY27" s="20">
        <v>0</v>
      </c>
      <c r="AZ27" s="20">
        <v>3</v>
      </c>
      <c r="BA27" s="20">
        <v>0</v>
      </c>
      <c r="BB27" s="20">
        <v>0</v>
      </c>
      <c r="BC27" s="20">
        <v>0</v>
      </c>
      <c r="BD27" s="20">
        <v>0</v>
      </c>
      <c r="BE27" s="31">
        <v>0</v>
      </c>
      <c r="BF27" s="20">
        <v>1</v>
      </c>
      <c r="BG27" s="20">
        <v>0</v>
      </c>
      <c r="BH27" s="20">
        <v>0</v>
      </c>
      <c r="BI27" s="20">
        <v>0</v>
      </c>
      <c r="BJ27" s="20">
        <v>0</v>
      </c>
      <c r="BK27" s="20">
        <v>2</v>
      </c>
      <c r="BL27" s="20">
        <v>1</v>
      </c>
      <c r="BM27" s="20">
        <v>0</v>
      </c>
      <c r="BN27" s="20">
        <v>0</v>
      </c>
      <c r="BO27" s="20">
        <v>0</v>
      </c>
      <c r="BP27" s="20">
        <v>1</v>
      </c>
      <c r="BQ27" s="31">
        <v>0</v>
      </c>
      <c r="BR27" s="20">
        <v>0</v>
      </c>
      <c r="BS27" s="20">
        <v>0</v>
      </c>
      <c r="BT27" s="20">
        <v>0</v>
      </c>
      <c r="BU27" s="20">
        <v>1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31">
        <v>0</v>
      </c>
      <c r="CB27" s="20">
        <v>0</v>
      </c>
      <c r="CC27" s="20">
        <v>1</v>
      </c>
      <c r="CD27" s="20">
        <v>0</v>
      </c>
      <c r="CE27" s="20">
        <v>0</v>
      </c>
      <c r="CF27" s="20">
        <v>6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2</v>
      </c>
    </row>
    <row r="28" spans="1:92" ht="24.75" customHeight="1">
      <c r="A28" s="24" t="s">
        <v>51</v>
      </c>
      <c r="B28" s="22" t="s">
        <v>52</v>
      </c>
      <c r="C28" s="37">
        <v>0</v>
      </c>
      <c r="D28" s="20">
        <v>0</v>
      </c>
      <c r="E28" s="20">
        <v>0</v>
      </c>
      <c r="F28" s="20">
        <v>4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1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9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31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14</v>
      </c>
      <c r="AJ28" s="20">
        <v>0</v>
      </c>
      <c r="AK28" s="20">
        <v>0</v>
      </c>
      <c r="AL28" s="20">
        <v>0</v>
      </c>
      <c r="AM28" s="20">
        <v>0</v>
      </c>
      <c r="AN28" s="20">
        <v>1</v>
      </c>
      <c r="AO28" s="20">
        <v>0</v>
      </c>
      <c r="AP28" s="20">
        <v>0</v>
      </c>
      <c r="AQ28" s="31">
        <v>1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6</v>
      </c>
      <c r="BA28" s="20">
        <v>0</v>
      </c>
      <c r="BB28" s="20">
        <v>0</v>
      </c>
      <c r="BC28" s="20">
        <v>0</v>
      </c>
      <c r="BD28" s="20">
        <v>0</v>
      </c>
      <c r="BE28" s="31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6</v>
      </c>
      <c r="BO28" s="20">
        <v>0</v>
      </c>
      <c r="BP28" s="20">
        <v>0</v>
      </c>
      <c r="BQ28" s="31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4</v>
      </c>
      <c r="CA28" s="31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5</v>
      </c>
    </row>
    <row r="29" spans="1:92" ht="15" customHeight="1">
      <c r="A29" s="24" t="s">
        <v>53</v>
      </c>
      <c r="B29" s="22" t="s">
        <v>54</v>
      </c>
      <c r="C29" s="37">
        <v>8</v>
      </c>
      <c r="D29" s="20">
        <v>5</v>
      </c>
      <c r="E29" s="20">
        <v>16</v>
      </c>
      <c r="F29" s="20">
        <v>74</v>
      </c>
      <c r="G29" s="20">
        <v>9</v>
      </c>
      <c r="H29" s="20">
        <v>10</v>
      </c>
      <c r="I29" s="20">
        <v>7</v>
      </c>
      <c r="J29" s="20">
        <v>7</v>
      </c>
      <c r="K29" s="20">
        <v>4</v>
      </c>
      <c r="L29" s="21">
        <v>9</v>
      </c>
      <c r="M29" s="20">
        <v>5</v>
      </c>
      <c r="N29" s="20">
        <v>18</v>
      </c>
      <c r="O29" s="20">
        <v>15</v>
      </c>
      <c r="P29" s="20">
        <v>8</v>
      </c>
      <c r="Q29" s="20">
        <v>10</v>
      </c>
      <c r="R29" s="20">
        <v>16</v>
      </c>
      <c r="S29" s="20">
        <v>20</v>
      </c>
      <c r="T29" s="20">
        <v>10</v>
      </c>
      <c r="U29" s="20">
        <v>22</v>
      </c>
      <c r="V29" s="20">
        <v>106</v>
      </c>
      <c r="W29" s="20">
        <v>13</v>
      </c>
      <c r="X29" s="20">
        <v>12</v>
      </c>
      <c r="Y29" s="20">
        <v>1</v>
      </c>
      <c r="Z29" s="20">
        <v>14</v>
      </c>
      <c r="AA29" s="20">
        <v>6</v>
      </c>
      <c r="AB29" s="20">
        <v>10</v>
      </c>
      <c r="AC29" s="31">
        <v>20</v>
      </c>
      <c r="AD29" s="20">
        <v>4</v>
      </c>
      <c r="AE29" s="20">
        <v>20</v>
      </c>
      <c r="AF29" s="20">
        <v>11</v>
      </c>
      <c r="AG29" s="20">
        <v>7</v>
      </c>
      <c r="AH29" s="20">
        <v>11</v>
      </c>
      <c r="AI29" s="20">
        <v>125</v>
      </c>
      <c r="AJ29" s="20">
        <v>8</v>
      </c>
      <c r="AK29" s="20">
        <v>13</v>
      </c>
      <c r="AL29" s="20">
        <v>3</v>
      </c>
      <c r="AM29" s="20">
        <v>7</v>
      </c>
      <c r="AN29" s="20">
        <v>24</v>
      </c>
      <c r="AO29" s="20">
        <v>4</v>
      </c>
      <c r="AP29" s="20">
        <v>5</v>
      </c>
      <c r="AQ29" s="31">
        <v>21</v>
      </c>
      <c r="AR29" s="20">
        <v>6</v>
      </c>
      <c r="AS29" s="20">
        <v>7</v>
      </c>
      <c r="AT29" s="20">
        <v>4</v>
      </c>
      <c r="AU29" s="20">
        <v>7</v>
      </c>
      <c r="AV29" s="20">
        <v>8</v>
      </c>
      <c r="AW29" s="20">
        <v>12</v>
      </c>
      <c r="AX29" s="20">
        <v>4</v>
      </c>
      <c r="AY29" s="20">
        <v>8</v>
      </c>
      <c r="AZ29" s="20">
        <v>112</v>
      </c>
      <c r="BA29" s="20">
        <v>4</v>
      </c>
      <c r="BB29" s="20">
        <v>15</v>
      </c>
      <c r="BC29" s="20">
        <v>19</v>
      </c>
      <c r="BD29" s="20">
        <v>6</v>
      </c>
      <c r="BE29" s="31">
        <v>8</v>
      </c>
      <c r="BF29" s="20">
        <v>4</v>
      </c>
      <c r="BG29" s="20">
        <v>7</v>
      </c>
      <c r="BH29" s="20">
        <v>4</v>
      </c>
      <c r="BI29" s="20">
        <v>8</v>
      </c>
      <c r="BJ29" s="20">
        <v>2</v>
      </c>
      <c r="BK29" s="20">
        <v>12</v>
      </c>
      <c r="BL29" s="20">
        <v>9</v>
      </c>
      <c r="BM29" s="20">
        <v>7</v>
      </c>
      <c r="BN29" s="20">
        <v>82</v>
      </c>
      <c r="BO29" s="20">
        <v>7</v>
      </c>
      <c r="BP29" s="20">
        <v>9</v>
      </c>
      <c r="BQ29" s="31">
        <v>4</v>
      </c>
      <c r="BR29" s="20">
        <v>4</v>
      </c>
      <c r="BS29" s="20">
        <v>13</v>
      </c>
      <c r="BT29" s="20">
        <v>3</v>
      </c>
      <c r="BU29" s="20">
        <v>8</v>
      </c>
      <c r="BV29" s="20">
        <v>4</v>
      </c>
      <c r="BW29" s="20">
        <v>3</v>
      </c>
      <c r="BX29" s="20">
        <v>3</v>
      </c>
      <c r="BY29" s="20">
        <v>5</v>
      </c>
      <c r="BZ29" s="20">
        <v>45</v>
      </c>
      <c r="CA29" s="31">
        <v>3</v>
      </c>
      <c r="CB29" s="20">
        <v>5</v>
      </c>
      <c r="CC29" s="20">
        <v>14</v>
      </c>
      <c r="CD29" s="20">
        <v>3</v>
      </c>
      <c r="CE29" s="20">
        <v>34</v>
      </c>
      <c r="CF29" s="20">
        <v>6</v>
      </c>
      <c r="CG29" s="20">
        <v>13</v>
      </c>
      <c r="CH29" s="20">
        <v>33</v>
      </c>
      <c r="CI29" s="20">
        <v>27</v>
      </c>
      <c r="CJ29" s="20">
        <v>8</v>
      </c>
      <c r="CK29" s="20">
        <v>4</v>
      </c>
      <c r="CL29" s="20">
        <v>8</v>
      </c>
      <c r="CM29" s="20">
        <v>4</v>
      </c>
      <c r="CN29" s="20">
        <v>73</v>
      </c>
    </row>
    <row r="30" spans="1:92" ht="15" customHeight="1">
      <c r="A30" s="23" t="s">
        <v>55</v>
      </c>
      <c r="B30" s="22" t="s">
        <v>56</v>
      </c>
      <c r="C30" s="37">
        <v>35627</v>
      </c>
      <c r="D30" s="20">
        <v>9445</v>
      </c>
      <c r="E30" s="20">
        <v>38507</v>
      </c>
      <c r="F30" s="20">
        <v>273421</v>
      </c>
      <c r="G30" s="20">
        <v>36188</v>
      </c>
      <c r="H30" s="20">
        <v>73180</v>
      </c>
      <c r="I30" s="20">
        <v>14360</v>
      </c>
      <c r="J30" s="20">
        <v>27782</v>
      </c>
      <c r="K30" s="20">
        <v>8332</v>
      </c>
      <c r="L30" s="21">
        <v>21288</v>
      </c>
      <c r="M30" s="20">
        <v>9069</v>
      </c>
      <c r="N30" s="20">
        <v>31091</v>
      </c>
      <c r="O30" s="20">
        <v>57842</v>
      </c>
      <c r="P30" s="20">
        <v>26631</v>
      </c>
      <c r="Q30" s="20">
        <v>43096</v>
      </c>
      <c r="R30" s="20">
        <v>32877</v>
      </c>
      <c r="S30" s="20">
        <f>163005+1642</f>
        <v>164647</v>
      </c>
      <c r="T30" s="20">
        <v>15672</v>
      </c>
      <c r="U30" s="20">
        <v>27035</v>
      </c>
      <c r="V30" s="20">
        <v>362474</v>
      </c>
      <c r="W30" s="20">
        <v>40945</v>
      </c>
      <c r="X30" s="20">
        <v>24906</v>
      </c>
      <c r="Y30" s="20">
        <v>5810</v>
      </c>
      <c r="Z30" s="20">
        <v>15930</v>
      </c>
      <c r="AA30" s="20">
        <v>28370</v>
      </c>
      <c r="AB30" s="20">
        <v>49277</v>
      </c>
      <c r="AC30" s="31">
        <v>26168</v>
      </c>
      <c r="AD30" s="20">
        <v>8372</v>
      </c>
      <c r="AE30" s="20">
        <v>133869</v>
      </c>
      <c r="AF30" s="20">
        <v>398053</v>
      </c>
      <c r="AG30" s="20">
        <v>173454</v>
      </c>
      <c r="AH30" s="20">
        <v>30402</v>
      </c>
      <c r="AI30" s="20">
        <v>335102</v>
      </c>
      <c r="AJ30" s="20">
        <v>125365</v>
      </c>
      <c r="AK30" s="20">
        <v>14589</v>
      </c>
      <c r="AL30" s="20">
        <v>35035</v>
      </c>
      <c r="AM30" s="20">
        <v>150504</v>
      </c>
      <c r="AN30" s="20">
        <v>144120</v>
      </c>
      <c r="AO30" s="20">
        <v>6406</v>
      </c>
      <c r="AP30" s="20">
        <v>14841</v>
      </c>
      <c r="AQ30" s="31">
        <v>27882</v>
      </c>
      <c r="AR30" s="20">
        <v>58125</v>
      </c>
      <c r="AS30" s="20">
        <v>6828</v>
      </c>
      <c r="AT30" s="20">
        <v>24860</v>
      </c>
      <c r="AU30" s="20">
        <v>22098</v>
      </c>
      <c r="AV30" s="20">
        <v>14565</v>
      </c>
      <c r="AW30" s="20">
        <v>8219</v>
      </c>
      <c r="AX30" s="20">
        <v>8080</v>
      </c>
      <c r="AY30" s="20">
        <v>46452</v>
      </c>
      <c r="AZ30" s="20">
        <v>426606</v>
      </c>
      <c r="BA30" s="20">
        <v>10557</v>
      </c>
      <c r="BB30" s="20">
        <v>30644</v>
      </c>
      <c r="BC30" s="20">
        <v>1258946</v>
      </c>
      <c r="BD30" s="20">
        <v>16226</v>
      </c>
      <c r="BE30" s="31">
        <v>15226</v>
      </c>
      <c r="BF30" s="20">
        <v>5036</v>
      </c>
      <c r="BG30" s="20">
        <v>21468</v>
      </c>
      <c r="BH30" s="20">
        <v>7683</v>
      </c>
      <c r="BI30" s="20">
        <v>14801</v>
      </c>
      <c r="BJ30" s="20">
        <v>1090</v>
      </c>
      <c r="BK30" s="20">
        <v>450438</v>
      </c>
      <c r="BL30" s="20">
        <v>7835</v>
      </c>
      <c r="BM30" s="20">
        <v>4279</v>
      </c>
      <c r="BN30" s="20">
        <v>532954</v>
      </c>
      <c r="BO30" s="20">
        <v>10721</v>
      </c>
      <c r="BP30" s="20">
        <v>66499</v>
      </c>
      <c r="BQ30" s="31">
        <v>5202</v>
      </c>
      <c r="BR30" s="20">
        <v>44037</v>
      </c>
      <c r="BS30" s="20">
        <v>28356</v>
      </c>
      <c r="BT30" s="20">
        <v>22990</v>
      </c>
      <c r="BU30" s="20">
        <v>18862</v>
      </c>
      <c r="BV30" s="20">
        <v>1087</v>
      </c>
      <c r="BW30" s="20">
        <v>8336</v>
      </c>
      <c r="BX30" s="20">
        <v>3133</v>
      </c>
      <c r="BY30" s="20">
        <v>12102</v>
      </c>
      <c r="BZ30" s="20">
        <v>123934</v>
      </c>
      <c r="CA30" s="31">
        <v>26362</v>
      </c>
      <c r="CB30" s="20">
        <v>26335</v>
      </c>
      <c r="CC30" s="20">
        <v>116433</v>
      </c>
      <c r="CD30" s="20">
        <v>6204</v>
      </c>
      <c r="CE30" s="20">
        <v>7139</v>
      </c>
      <c r="CF30" s="20">
        <v>38322</v>
      </c>
      <c r="CG30" s="20">
        <v>13767</v>
      </c>
      <c r="CH30" s="20">
        <v>13864</v>
      </c>
      <c r="CI30" s="20">
        <v>19153</v>
      </c>
      <c r="CJ30" s="20">
        <v>12496</v>
      </c>
      <c r="CK30" s="20">
        <v>4245</v>
      </c>
      <c r="CL30" s="20">
        <v>89106</v>
      </c>
      <c r="CM30" s="20">
        <v>3501</v>
      </c>
      <c r="CN30" s="20">
        <v>117400</v>
      </c>
    </row>
    <row r="31" spans="1:92" ht="15" customHeight="1">
      <c r="A31" s="23" t="s">
        <v>57</v>
      </c>
      <c r="B31" s="22" t="s">
        <v>58</v>
      </c>
      <c r="C31" s="37">
        <v>35627</v>
      </c>
      <c r="D31" s="20">
        <v>9445</v>
      </c>
      <c r="E31" s="20">
        <v>38507</v>
      </c>
      <c r="F31" s="20">
        <v>273421</v>
      </c>
      <c r="G31" s="20">
        <v>36188</v>
      </c>
      <c r="H31" s="20">
        <v>73180</v>
      </c>
      <c r="I31" s="20">
        <v>14360</v>
      </c>
      <c r="J31" s="20">
        <v>27782</v>
      </c>
      <c r="K31" s="20">
        <v>8332</v>
      </c>
      <c r="L31" s="21">
        <v>21288</v>
      </c>
      <c r="M31" s="20">
        <v>9069</v>
      </c>
      <c r="N31" s="20">
        <v>31091</v>
      </c>
      <c r="O31" s="20">
        <v>57842</v>
      </c>
      <c r="P31" s="20">
        <v>26631</v>
      </c>
      <c r="Q31" s="20">
        <v>43096</v>
      </c>
      <c r="R31" s="20">
        <v>32877</v>
      </c>
      <c r="S31" s="20">
        <f>56924+1642</f>
        <v>58566</v>
      </c>
      <c r="T31" s="20">
        <v>15672</v>
      </c>
      <c r="U31" s="20">
        <v>27035</v>
      </c>
      <c r="V31" s="20">
        <v>362474</v>
      </c>
      <c r="W31" s="20">
        <v>40945</v>
      </c>
      <c r="X31" s="20">
        <v>24906</v>
      </c>
      <c r="Y31" s="20">
        <v>5810</v>
      </c>
      <c r="Z31" s="20">
        <v>15930</v>
      </c>
      <c r="AA31" s="20">
        <v>28370</v>
      </c>
      <c r="AB31" s="20">
        <v>49277</v>
      </c>
      <c r="AC31" s="31">
        <v>26168</v>
      </c>
      <c r="AD31" s="20">
        <v>8372</v>
      </c>
      <c r="AE31" s="20">
        <v>133869</v>
      </c>
      <c r="AF31" s="20">
        <v>398053</v>
      </c>
      <c r="AG31" s="20">
        <v>173454</v>
      </c>
      <c r="AH31" s="20">
        <v>30402</v>
      </c>
      <c r="AI31" s="20">
        <v>335102</v>
      </c>
      <c r="AJ31" s="20">
        <v>125365</v>
      </c>
      <c r="AK31" s="20">
        <v>14589</v>
      </c>
      <c r="AL31" s="20">
        <v>35035</v>
      </c>
      <c r="AM31" s="20">
        <v>150504</v>
      </c>
      <c r="AN31" s="20">
        <v>144120</v>
      </c>
      <c r="AO31" s="20">
        <v>6406</v>
      </c>
      <c r="AP31" s="20">
        <v>14841</v>
      </c>
      <c r="AQ31" s="31">
        <v>27882</v>
      </c>
      <c r="AR31" s="20">
        <v>52254</v>
      </c>
      <c r="AS31" s="20">
        <v>6828</v>
      </c>
      <c r="AT31" s="20">
        <v>22971</v>
      </c>
      <c r="AU31" s="20">
        <v>22098</v>
      </c>
      <c r="AV31" s="20">
        <v>14565</v>
      </c>
      <c r="AW31" s="20">
        <v>8219</v>
      </c>
      <c r="AX31" s="20">
        <v>8080</v>
      </c>
      <c r="AY31" s="20">
        <v>46452</v>
      </c>
      <c r="AZ31" s="20">
        <v>411056</v>
      </c>
      <c r="BA31" s="20">
        <v>10044</v>
      </c>
      <c r="BB31" s="20">
        <v>30644</v>
      </c>
      <c r="BC31" s="20">
        <v>22679</v>
      </c>
      <c r="BD31" s="20">
        <v>16226</v>
      </c>
      <c r="BE31" s="31">
        <v>14847</v>
      </c>
      <c r="BF31" s="20">
        <v>5036</v>
      </c>
      <c r="BG31" s="20">
        <v>21468</v>
      </c>
      <c r="BH31" s="20">
        <v>7683</v>
      </c>
      <c r="BI31" s="20">
        <v>14801</v>
      </c>
      <c r="BJ31" s="20">
        <v>1090</v>
      </c>
      <c r="BK31" s="20">
        <v>34501</v>
      </c>
      <c r="BL31" s="20">
        <v>7835</v>
      </c>
      <c r="BM31" s="20">
        <v>4279</v>
      </c>
      <c r="BN31" s="20">
        <v>316040</v>
      </c>
      <c r="BO31" s="20">
        <v>10721</v>
      </c>
      <c r="BP31" s="20">
        <v>66499</v>
      </c>
      <c r="BQ31" s="31">
        <v>5202</v>
      </c>
      <c r="BR31" s="20">
        <v>44037</v>
      </c>
      <c r="BS31" s="20">
        <v>19948</v>
      </c>
      <c r="BT31" s="20">
        <v>22990</v>
      </c>
      <c r="BU31" s="20">
        <v>18862</v>
      </c>
      <c r="BV31" s="20">
        <v>1087</v>
      </c>
      <c r="BW31" s="20">
        <v>8336</v>
      </c>
      <c r="BX31" s="20">
        <v>3133</v>
      </c>
      <c r="BY31" s="20">
        <v>12102</v>
      </c>
      <c r="BZ31" s="20">
        <v>123934</v>
      </c>
      <c r="CA31" s="31">
        <v>25897</v>
      </c>
      <c r="CB31" s="20">
        <v>26335</v>
      </c>
      <c r="CC31" s="20">
        <v>116433</v>
      </c>
      <c r="CD31" s="20">
        <v>6204</v>
      </c>
      <c r="CE31" s="20">
        <v>7139</v>
      </c>
      <c r="CF31" s="20">
        <v>38322</v>
      </c>
      <c r="CG31" s="20">
        <v>13767</v>
      </c>
      <c r="CH31" s="20">
        <v>13864</v>
      </c>
      <c r="CI31" s="20">
        <v>19153</v>
      </c>
      <c r="CJ31" s="20">
        <v>12496</v>
      </c>
      <c r="CK31" s="20">
        <v>4245</v>
      </c>
      <c r="CL31" s="20">
        <v>89106</v>
      </c>
      <c r="CM31" s="20">
        <v>3501</v>
      </c>
      <c r="CN31" s="20">
        <v>117400</v>
      </c>
    </row>
    <row r="32" spans="1:92" ht="15" customHeight="1">
      <c r="A32" s="23" t="s">
        <v>59</v>
      </c>
      <c r="B32" s="22" t="s">
        <v>60</v>
      </c>
      <c r="C32" s="37">
        <v>202</v>
      </c>
      <c r="D32" s="20">
        <v>140</v>
      </c>
      <c r="E32" s="20">
        <v>352</v>
      </c>
      <c r="F32" s="20">
        <v>3326</v>
      </c>
      <c r="G32" s="20">
        <v>208</v>
      </c>
      <c r="H32" s="20">
        <v>775</v>
      </c>
      <c r="I32" s="20">
        <v>160</v>
      </c>
      <c r="J32" s="20">
        <v>299</v>
      </c>
      <c r="K32" s="20">
        <v>70</v>
      </c>
      <c r="L32" s="21">
        <v>190</v>
      </c>
      <c r="M32" s="20">
        <v>111</v>
      </c>
      <c r="N32" s="20">
        <v>367</v>
      </c>
      <c r="O32" s="20">
        <v>273</v>
      </c>
      <c r="P32" s="20">
        <v>205</v>
      </c>
      <c r="Q32" s="20">
        <v>259</v>
      </c>
      <c r="R32" s="20">
        <v>493</v>
      </c>
      <c r="S32" s="20">
        <v>397</v>
      </c>
      <c r="T32" s="20">
        <v>125</v>
      </c>
      <c r="U32" s="20">
        <v>298</v>
      </c>
      <c r="V32" s="20">
        <v>4199</v>
      </c>
      <c r="W32" s="20">
        <v>379</v>
      </c>
      <c r="X32" s="20">
        <v>144</v>
      </c>
      <c r="Y32" s="20">
        <v>87</v>
      </c>
      <c r="Z32" s="20">
        <v>193</v>
      </c>
      <c r="AA32" s="20">
        <v>185</v>
      </c>
      <c r="AB32" s="20">
        <v>366</v>
      </c>
      <c r="AC32" s="31">
        <v>344</v>
      </c>
      <c r="AD32" s="20">
        <v>126</v>
      </c>
      <c r="AE32" s="20">
        <v>476</v>
      </c>
      <c r="AF32" s="20">
        <v>985</v>
      </c>
      <c r="AG32" s="20">
        <v>385</v>
      </c>
      <c r="AH32" s="20">
        <v>392</v>
      </c>
      <c r="AI32" s="20">
        <v>4316</v>
      </c>
      <c r="AJ32" s="20">
        <v>459</v>
      </c>
      <c r="AK32" s="20">
        <v>205</v>
      </c>
      <c r="AL32" s="20">
        <v>75</v>
      </c>
      <c r="AM32" s="20">
        <v>508</v>
      </c>
      <c r="AN32" s="20">
        <v>1853</v>
      </c>
      <c r="AO32" s="20">
        <v>52</v>
      </c>
      <c r="AP32" s="20">
        <v>97</v>
      </c>
      <c r="AQ32" s="31">
        <v>386</v>
      </c>
      <c r="AR32" s="20">
        <v>362</v>
      </c>
      <c r="AS32" s="20">
        <v>101</v>
      </c>
      <c r="AT32" s="20">
        <v>127</v>
      </c>
      <c r="AU32" s="20">
        <v>243</v>
      </c>
      <c r="AV32" s="20">
        <v>195</v>
      </c>
      <c r="AW32" s="20">
        <v>123</v>
      </c>
      <c r="AX32" s="20">
        <v>101</v>
      </c>
      <c r="AY32" s="20">
        <v>680</v>
      </c>
      <c r="AZ32" s="20">
        <v>4487</v>
      </c>
      <c r="BA32" s="20">
        <v>82</v>
      </c>
      <c r="BB32" s="20">
        <v>460</v>
      </c>
      <c r="BC32" s="20">
        <v>174</v>
      </c>
      <c r="BD32" s="20">
        <v>174</v>
      </c>
      <c r="BE32" s="31">
        <v>111</v>
      </c>
      <c r="BF32" s="20">
        <v>36</v>
      </c>
      <c r="BG32" s="20">
        <v>118</v>
      </c>
      <c r="BH32" s="20">
        <v>48</v>
      </c>
      <c r="BI32" s="20">
        <v>55</v>
      </c>
      <c r="BJ32" s="20">
        <v>16</v>
      </c>
      <c r="BK32" s="20">
        <v>145</v>
      </c>
      <c r="BL32" s="20">
        <v>71</v>
      </c>
      <c r="BM32" s="20">
        <v>36</v>
      </c>
      <c r="BN32" s="20">
        <v>3363</v>
      </c>
      <c r="BO32" s="20">
        <v>108</v>
      </c>
      <c r="BP32" s="20">
        <v>335</v>
      </c>
      <c r="BQ32" s="31">
        <v>67</v>
      </c>
      <c r="BR32" s="20">
        <v>226</v>
      </c>
      <c r="BS32" s="20">
        <v>219</v>
      </c>
      <c r="BT32" s="20">
        <v>158</v>
      </c>
      <c r="BU32" s="20">
        <v>94</v>
      </c>
      <c r="BV32" s="20">
        <v>16</v>
      </c>
      <c r="BW32" s="20">
        <v>125</v>
      </c>
      <c r="BX32" s="20">
        <v>47</v>
      </c>
      <c r="BY32" s="20">
        <v>143</v>
      </c>
      <c r="BZ32" s="20">
        <v>1427</v>
      </c>
      <c r="CA32" s="31">
        <v>101</v>
      </c>
      <c r="CB32" s="20">
        <v>187</v>
      </c>
      <c r="CC32" s="20">
        <v>509</v>
      </c>
      <c r="CD32" s="20">
        <v>93</v>
      </c>
      <c r="CE32" s="20">
        <v>107</v>
      </c>
      <c r="CF32" s="20">
        <v>235</v>
      </c>
      <c r="CG32" s="20">
        <v>206</v>
      </c>
      <c r="CH32" s="20">
        <v>202</v>
      </c>
      <c r="CI32" s="20">
        <v>216</v>
      </c>
      <c r="CJ32" s="20">
        <v>173</v>
      </c>
      <c r="CK32" s="20">
        <v>64</v>
      </c>
      <c r="CL32" s="20">
        <v>304</v>
      </c>
      <c r="CM32" s="20">
        <v>24</v>
      </c>
      <c r="CN32" s="20">
        <v>1229</v>
      </c>
    </row>
    <row r="33" spans="1:92" ht="34.5" customHeight="1">
      <c r="A33" s="24" t="s">
        <v>45</v>
      </c>
      <c r="B33" s="22" t="s">
        <v>61</v>
      </c>
      <c r="C33" s="37">
        <v>83</v>
      </c>
      <c r="D33" s="20">
        <v>31</v>
      </c>
      <c r="E33" s="20">
        <v>94</v>
      </c>
      <c r="F33" s="20">
        <v>59</v>
      </c>
      <c r="G33" s="20">
        <v>84</v>
      </c>
      <c r="H33" s="20">
        <v>81</v>
      </c>
      <c r="I33" s="20">
        <v>14</v>
      </c>
      <c r="J33" s="20">
        <v>124</v>
      </c>
      <c r="K33" s="20">
        <v>14</v>
      </c>
      <c r="L33" s="21">
        <v>22</v>
      </c>
      <c r="M33" s="20">
        <v>6</v>
      </c>
      <c r="N33" s="20">
        <v>28</v>
      </c>
      <c r="O33" s="20">
        <v>142</v>
      </c>
      <c r="P33" s="20">
        <v>48</v>
      </c>
      <c r="Q33" s="20">
        <v>76</v>
      </c>
      <c r="R33" s="20">
        <v>0</v>
      </c>
      <c r="S33" s="20">
        <v>121</v>
      </c>
      <c r="T33" s="20">
        <v>5</v>
      </c>
      <c r="U33" s="20">
        <v>66</v>
      </c>
      <c r="V33" s="20">
        <v>145</v>
      </c>
      <c r="W33" s="20">
        <v>83</v>
      </c>
      <c r="X33" s="20">
        <v>57</v>
      </c>
      <c r="Y33" s="20">
        <v>7</v>
      </c>
      <c r="Z33" s="20">
        <v>7</v>
      </c>
      <c r="AA33" s="20">
        <v>40</v>
      </c>
      <c r="AB33" s="20">
        <v>49</v>
      </c>
      <c r="AC33" s="31">
        <v>10</v>
      </c>
      <c r="AD33" s="20">
        <v>0</v>
      </c>
      <c r="AE33" s="20">
        <v>362</v>
      </c>
      <c r="AF33" s="20">
        <v>776</v>
      </c>
      <c r="AG33" s="20">
        <v>280</v>
      </c>
      <c r="AH33" s="20">
        <v>4</v>
      </c>
      <c r="AI33" s="20">
        <v>326</v>
      </c>
      <c r="AJ33" s="20">
        <v>256</v>
      </c>
      <c r="AK33" s="20">
        <v>2</v>
      </c>
      <c r="AL33" s="20">
        <v>44</v>
      </c>
      <c r="AM33" s="20">
        <v>399</v>
      </c>
      <c r="AN33" s="20">
        <v>56</v>
      </c>
      <c r="AO33" s="20">
        <v>11</v>
      </c>
      <c r="AP33" s="20">
        <v>3</v>
      </c>
      <c r="AQ33" s="31">
        <v>4</v>
      </c>
      <c r="AR33" s="20">
        <v>144</v>
      </c>
      <c r="AS33" s="20">
        <v>0</v>
      </c>
      <c r="AT33" s="20">
        <v>50</v>
      </c>
      <c r="AU33" s="20">
        <v>20</v>
      </c>
      <c r="AV33" s="20">
        <v>6</v>
      </c>
      <c r="AW33" s="20">
        <v>0</v>
      </c>
      <c r="AX33" s="20">
        <v>6</v>
      </c>
      <c r="AY33" s="20">
        <v>4</v>
      </c>
      <c r="AZ33" s="20">
        <v>272</v>
      </c>
      <c r="BA33" s="20">
        <v>17</v>
      </c>
      <c r="BB33" s="20">
        <v>0</v>
      </c>
      <c r="BC33" s="20">
        <v>48</v>
      </c>
      <c r="BD33" s="20">
        <v>17</v>
      </c>
      <c r="BE33" s="31">
        <v>27</v>
      </c>
      <c r="BF33" s="20">
        <v>4</v>
      </c>
      <c r="BG33" s="20">
        <v>49</v>
      </c>
      <c r="BH33" s="20">
        <v>19</v>
      </c>
      <c r="BI33" s="20">
        <v>22</v>
      </c>
      <c r="BJ33" s="20">
        <v>13</v>
      </c>
      <c r="BK33" s="20">
        <v>121</v>
      </c>
      <c r="BL33" s="20">
        <v>49</v>
      </c>
      <c r="BM33" s="20">
        <v>7</v>
      </c>
      <c r="BN33" s="20">
        <v>339</v>
      </c>
      <c r="BO33" s="20">
        <v>84</v>
      </c>
      <c r="BP33" s="20">
        <v>175</v>
      </c>
      <c r="BQ33" s="31">
        <v>0</v>
      </c>
      <c r="BR33" s="20">
        <v>109</v>
      </c>
      <c r="BS33" s="20">
        <v>11</v>
      </c>
      <c r="BT33" s="20">
        <v>67</v>
      </c>
      <c r="BU33" s="20">
        <v>47</v>
      </c>
      <c r="BV33" s="20">
        <v>0</v>
      </c>
      <c r="BW33" s="20">
        <v>4</v>
      </c>
      <c r="BX33" s="20">
        <v>0</v>
      </c>
      <c r="BY33" s="20">
        <v>9</v>
      </c>
      <c r="BZ33" s="20">
        <v>34</v>
      </c>
      <c r="CA33" s="31">
        <v>72</v>
      </c>
      <c r="CB33" s="20">
        <v>150</v>
      </c>
      <c r="CC33" s="20">
        <v>309</v>
      </c>
      <c r="CD33" s="20">
        <v>27</v>
      </c>
      <c r="CE33" s="20">
        <v>0</v>
      </c>
      <c r="CF33" s="20">
        <v>98</v>
      </c>
      <c r="CG33" s="20">
        <v>0</v>
      </c>
      <c r="CH33" s="20">
        <v>0</v>
      </c>
      <c r="CI33" s="20">
        <v>15</v>
      </c>
      <c r="CJ33" s="20">
        <v>1</v>
      </c>
      <c r="CK33" s="20">
        <v>0</v>
      </c>
      <c r="CL33" s="20">
        <v>226</v>
      </c>
      <c r="CM33" s="20">
        <v>7</v>
      </c>
      <c r="CN33" s="20">
        <v>150</v>
      </c>
    </row>
    <row r="34" spans="1:92" ht="44.25" customHeight="1">
      <c r="A34" s="24" t="s">
        <v>47</v>
      </c>
      <c r="B34" s="22" t="s">
        <v>62</v>
      </c>
      <c r="C34" s="37">
        <v>0</v>
      </c>
      <c r="D34" s="20">
        <v>0</v>
      </c>
      <c r="E34" s="20">
        <v>7</v>
      </c>
      <c r="F34" s="20">
        <v>0</v>
      </c>
      <c r="G34" s="20">
        <v>9</v>
      </c>
      <c r="H34" s="20">
        <v>0</v>
      </c>
      <c r="I34" s="20">
        <v>0</v>
      </c>
      <c r="J34" s="20">
        <v>0</v>
      </c>
      <c r="K34" s="20">
        <v>0</v>
      </c>
      <c r="L34" s="21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375</v>
      </c>
      <c r="W34" s="20">
        <v>0</v>
      </c>
      <c r="X34" s="20">
        <v>0</v>
      </c>
      <c r="Y34" s="20">
        <v>18</v>
      </c>
      <c r="Z34" s="20">
        <v>0</v>
      </c>
      <c r="AA34" s="20">
        <v>0</v>
      </c>
      <c r="AB34" s="20">
        <v>0</v>
      </c>
      <c r="AC34" s="31">
        <v>0</v>
      </c>
      <c r="AD34" s="20">
        <v>0</v>
      </c>
      <c r="AE34" s="20">
        <v>12</v>
      </c>
      <c r="AF34" s="20">
        <v>0</v>
      </c>
      <c r="AG34" s="20">
        <v>0</v>
      </c>
      <c r="AH34" s="20">
        <v>0</v>
      </c>
      <c r="AI34" s="20">
        <v>128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31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31">
        <v>0</v>
      </c>
      <c r="BF34" s="20">
        <v>0</v>
      </c>
      <c r="BG34" s="20">
        <v>0</v>
      </c>
      <c r="BH34" s="20">
        <v>22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31">
        <v>0</v>
      </c>
      <c r="BR34" s="20">
        <v>45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31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26</v>
      </c>
      <c r="CK34" s="20">
        <v>0</v>
      </c>
      <c r="CL34" s="20">
        <v>0</v>
      </c>
      <c r="CM34" s="20">
        <v>0</v>
      </c>
      <c r="CN34" s="20">
        <v>4</v>
      </c>
    </row>
    <row r="35" spans="1:92" ht="24.75" customHeight="1">
      <c r="A35" s="24" t="s">
        <v>49</v>
      </c>
      <c r="B35" s="22" t="s">
        <v>63</v>
      </c>
      <c r="C35" s="37">
        <v>0</v>
      </c>
      <c r="D35" s="20">
        <v>0</v>
      </c>
      <c r="E35" s="20">
        <v>0</v>
      </c>
      <c r="F35" s="20">
        <v>2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1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1</v>
      </c>
      <c r="AA35" s="20">
        <v>0</v>
      </c>
      <c r="AB35" s="20">
        <v>0</v>
      </c>
      <c r="AC35" s="31">
        <v>5</v>
      </c>
      <c r="AD35" s="20">
        <v>0</v>
      </c>
      <c r="AE35" s="20">
        <v>0</v>
      </c>
      <c r="AF35" s="20">
        <v>0</v>
      </c>
      <c r="AG35" s="20">
        <v>0</v>
      </c>
      <c r="AH35" s="20">
        <v>12</v>
      </c>
      <c r="AI35" s="20">
        <v>9</v>
      </c>
      <c r="AJ35" s="20">
        <v>5</v>
      </c>
      <c r="AK35" s="20">
        <v>0</v>
      </c>
      <c r="AL35" s="20">
        <v>0</v>
      </c>
      <c r="AM35" s="20">
        <v>0</v>
      </c>
      <c r="AN35" s="20">
        <v>6</v>
      </c>
      <c r="AO35" s="20">
        <v>0</v>
      </c>
      <c r="AP35" s="20">
        <v>25</v>
      </c>
      <c r="AQ35" s="31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1</v>
      </c>
      <c r="BA35" s="20">
        <v>0</v>
      </c>
      <c r="BB35" s="20">
        <v>0</v>
      </c>
      <c r="BC35" s="20">
        <v>0</v>
      </c>
      <c r="BD35" s="20">
        <v>0</v>
      </c>
      <c r="BE35" s="31">
        <v>0</v>
      </c>
      <c r="BF35" s="20">
        <v>29</v>
      </c>
      <c r="BG35" s="20">
        <v>0</v>
      </c>
      <c r="BH35" s="20">
        <v>0</v>
      </c>
      <c r="BI35" s="20">
        <v>0</v>
      </c>
      <c r="BJ35" s="20">
        <v>0</v>
      </c>
      <c r="BK35" s="20">
        <v>1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31">
        <v>0</v>
      </c>
      <c r="BR35" s="20">
        <v>0</v>
      </c>
      <c r="BS35" s="20">
        <v>0</v>
      </c>
      <c r="BT35" s="20">
        <v>0</v>
      </c>
      <c r="BU35" s="20">
        <v>1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31">
        <v>0</v>
      </c>
      <c r="CB35" s="20">
        <v>0</v>
      </c>
      <c r="CC35" s="20">
        <v>1</v>
      </c>
      <c r="CD35" s="20">
        <v>0</v>
      </c>
      <c r="CE35" s="20">
        <v>0</v>
      </c>
      <c r="CF35" s="20">
        <v>1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1</v>
      </c>
    </row>
    <row r="36" spans="1:92" ht="24.75" customHeight="1">
      <c r="A36" s="24" t="s">
        <v>51</v>
      </c>
      <c r="B36" s="22" t="s">
        <v>64</v>
      </c>
      <c r="C36" s="37">
        <v>0</v>
      </c>
      <c r="D36" s="20">
        <v>0</v>
      </c>
      <c r="E36" s="20">
        <v>0</v>
      </c>
      <c r="F36" s="20">
        <v>13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1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67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31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25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31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44</v>
      </c>
      <c r="BA36" s="20">
        <v>0</v>
      </c>
      <c r="BB36" s="20">
        <v>0</v>
      </c>
      <c r="BC36" s="20">
        <v>0</v>
      </c>
      <c r="BD36" s="20">
        <v>0</v>
      </c>
      <c r="BE36" s="31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26</v>
      </c>
      <c r="BO36" s="20">
        <v>0</v>
      </c>
      <c r="BP36" s="20">
        <v>0</v>
      </c>
      <c r="BQ36" s="31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4</v>
      </c>
      <c r="CA36" s="31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14</v>
      </c>
    </row>
    <row r="37" spans="1:92" ht="15" customHeight="1">
      <c r="A37" s="24" t="s">
        <v>53</v>
      </c>
      <c r="B37" s="22" t="s">
        <v>65</v>
      </c>
      <c r="C37" s="37">
        <v>119</v>
      </c>
      <c r="D37" s="20">
        <v>109</v>
      </c>
      <c r="E37" s="20">
        <v>251</v>
      </c>
      <c r="F37" s="20">
        <v>3252</v>
      </c>
      <c r="G37" s="20">
        <v>115</v>
      </c>
      <c r="H37" s="20">
        <v>694</v>
      </c>
      <c r="I37" s="20">
        <v>146</v>
      </c>
      <c r="J37" s="20">
        <v>175</v>
      </c>
      <c r="K37" s="20">
        <v>56</v>
      </c>
      <c r="L37" s="21">
        <v>168</v>
      </c>
      <c r="M37" s="20">
        <v>105</v>
      </c>
      <c r="N37" s="20">
        <v>339</v>
      </c>
      <c r="O37" s="20">
        <v>131</v>
      </c>
      <c r="P37" s="20">
        <v>157</v>
      </c>
      <c r="Q37" s="20">
        <v>183</v>
      </c>
      <c r="R37" s="20">
        <v>493</v>
      </c>
      <c r="S37" s="20">
        <v>276</v>
      </c>
      <c r="T37" s="20">
        <v>120</v>
      </c>
      <c r="U37" s="20">
        <v>232</v>
      </c>
      <c r="V37" s="20">
        <v>3612</v>
      </c>
      <c r="W37" s="20">
        <v>296</v>
      </c>
      <c r="X37" s="20">
        <v>87</v>
      </c>
      <c r="Y37" s="20">
        <v>62</v>
      </c>
      <c r="Z37" s="20">
        <v>185</v>
      </c>
      <c r="AA37" s="20">
        <v>145</v>
      </c>
      <c r="AB37" s="20">
        <v>317</v>
      </c>
      <c r="AC37" s="31">
        <v>329</v>
      </c>
      <c r="AD37" s="20">
        <v>126</v>
      </c>
      <c r="AE37" s="20">
        <v>102</v>
      </c>
      <c r="AF37" s="20">
        <v>209</v>
      </c>
      <c r="AG37" s="20">
        <v>105</v>
      </c>
      <c r="AH37" s="20">
        <v>376</v>
      </c>
      <c r="AI37" s="20">
        <v>3828</v>
      </c>
      <c r="AJ37" s="20">
        <v>198</v>
      </c>
      <c r="AK37" s="20">
        <v>203</v>
      </c>
      <c r="AL37" s="20">
        <v>31</v>
      </c>
      <c r="AM37" s="20">
        <v>109</v>
      </c>
      <c r="AN37" s="20">
        <v>1791</v>
      </c>
      <c r="AO37" s="20">
        <v>41</v>
      </c>
      <c r="AP37" s="20">
        <v>69</v>
      </c>
      <c r="AQ37" s="31">
        <v>382</v>
      </c>
      <c r="AR37" s="20">
        <v>218</v>
      </c>
      <c r="AS37" s="20">
        <v>101</v>
      </c>
      <c r="AT37" s="20">
        <v>77</v>
      </c>
      <c r="AU37" s="20">
        <v>223</v>
      </c>
      <c r="AV37" s="20">
        <v>189</v>
      </c>
      <c r="AW37" s="20">
        <v>123</v>
      </c>
      <c r="AX37" s="20">
        <v>95</v>
      </c>
      <c r="AY37" s="20">
        <v>676</v>
      </c>
      <c r="AZ37" s="20">
        <v>4170</v>
      </c>
      <c r="BA37" s="20">
        <v>65</v>
      </c>
      <c r="BB37" s="20">
        <v>460</v>
      </c>
      <c r="BC37" s="20">
        <v>126</v>
      </c>
      <c r="BD37" s="20">
        <v>157</v>
      </c>
      <c r="BE37" s="31">
        <v>84</v>
      </c>
      <c r="BF37" s="20">
        <v>3</v>
      </c>
      <c r="BG37" s="20">
        <v>69</v>
      </c>
      <c r="BH37" s="20">
        <v>7</v>
      </c>
      <c r="BI37" s="20">
        <v>33</v>
      </c>
      <c r="BJ37" s="20">
        <v>3</v>
      </c>
      <c r="BK37" s="20">
        <v>23</v>
      </c>
      <c r="BL37" s="20">
        <v>22</v>
      </c>
      <c r="BM37" s="20">
        <v>29</v>
      </c>
      <c r="BN37" s="20">
        <v>2998</v>
      </c>
      <c r="BO37" s="20">
        <v>24</v>
      </c>
      <c r="BP37" s="20">
        <v>160</v>
      </c>
      <c r="BQ37" s="31">
        <v>67</v>
      </c>
      <c r="BR37" s="20">
        <v>72</v>
      </c>
      <c r="BS37" s="20">
        <v>208</v>
      </c>
      <c r="BT37" s="20">
        <v>91</v>
      </c>
      <c r="BU37" s="20">
        <v>46</v>
      </c>
      <c r="BV37" s="20">
        <v>16</v>
      </c>
      <c r="BW37" s="20">
        <v>121</v>
      </c>
      <c r="BX37" s="20">
        <v>47</v>
      </c>
      <c r="BY37" s="20">
        <v>134</v>
      </c>
      <c r="BZ37" s="20">
        <v>1389</v>
      </c>
      <c r="CA37" s="31">
        <v>29</v>
      </c>
      <c r="CB37" s="20">
        <v>37</v>
      </c>
      <c r="CC37" s="20">
        <v>199</v>
      </c>
      <c r="CD37" s="20">
        <v>66</v>
      </c>
      <c r="CE37" s="20">
        <v>107</v>
      </c>
      <c r="CF37" s="20">
        <v>136</v>
      </c>
      <c r="CG37" s="20">
        <v>206</v>
      </c>
      <c r="CH37" s="20">
        <v>202</v>
      </c>
      <c r="CI37" s="20">
        <v>201</v>
      </c>
      <c r="CJ37" s="20">
        <v>146</v>
      </c>
      <c r="CK37" s="20">
        <v>64</v>
      </c>
      <c r="CL37" s="20">
        <v>78</v>
      </c>
      <c r="CM37" s="20">
        <v>17</v>
      </c>
      <c r="CN37" s="20">
        <v>1060</v>
      </c>
    </row>
    <row r="38" spans="1:92" ht="15" customHeight="1">
      <c r="A38" s="23" t="s">
        <v>66</v>
      </c>
      <c r="B38" s="22" t="s">
        <v>67</v>
      </c>
      <c r="C38" s="37">
        <v>0</v>
      </c>
      <c r="D38" s="20">
        <v>0</v>
      </c>
      <c r="E38" s="20">
        <v>0</v>
      </c>
      <c r="F38" s="20">
        <v>187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1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 t="s">
        <v>476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31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338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31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 t="s">
        <v>476</v>
      </c>
      <c r="BA38" s="20">
        <v>0</v>
      </c>
      <c r="BB38" s="20">
        <v>0</v>
      </c>
      <c r="BC38" s="20">
        <v>0</v>
      </c>
      <c r="BD38" s="20">
        <v>0</v>
      </c>
      <c r="BE38" s="31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155</v>
      </c>
      <c r="BO38" s="20">
        <v>0</v>
      </c>
      <c r="BP38" s="20">
        <v>0</v>
      </c>
      <c r="BQ38" s="31" t="s">
        <v>476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205</v>
      </c>
      <c r="CA38" s="31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 t="s">
        <v>476</v>
      </c>
    </row>
    <row r="39" spans="1:92" ht="15" customHeight="1">
      <c r="A39" s="24" t="s">
        <v>68</v>
      </c>
      <c r="B39" s="22" t="s">
        <v>69</v>
      </c>
      <c r="C39" s="37">
        <v>0</v>
      </c>
      <c r="D39" s="20">
        <v>0</v>
      </c>
      <c r="E39" s="20">
        <v>0</v>
      </c>
      <c r="F39" s="20">
        <v>187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1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 t="s">
        <v>476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31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338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31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 t="s">
        <v>476</v>
      </c>
      <c r="BA39" s="20">
        <v>0</v>
      </c>
      <c r="BB39" s="20">
        <v>0</v>
      </c>
      <c r="BC39" s="20">
        <v>0</v>
      </c>
      <c r="BD39" s="20">
        <v>0</v>
      </c>
      <c r="BE39" s="31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155</v>
      </c>
      <c r="BO39" s="20">
        <v>0</v>
      </c>
      <c r="BP39" s="20">
        <v>0</v>
      </c>
      <c r="BQ39" s="31" t="s">
        <v>476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205</v>
      </c>
      <c r="CA39" s="31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 t="s">
        <v>476</v>
      </c>
    </row>
    <row r="40" spans="1:92" ht="15" customHeight="1">
      <c r="A40" s="25" t="s">
        <v>11</v>
      </c>
      <c r="B40" s="22" t="s">
        <v>70</v>
      </c>
      <c r="C40" s="37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1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 t="s">
        <v>476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31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 t="s">
        <v>476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31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 t="s">
        <v>476</v>
      </c>
      <c r="BA40" s="20">
        <v>0</v>
      </c>
      <c r="BB40" s="20">
        <v>0</v>
      </c>
      <c r="BC40" s="20">
        <v>0</v>
      </c>
      <c r="BD40" s="20">
        <v>0</v>
      </c>
      <c r="BE40" s="31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31" t="s">
        <v>476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31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 t="s">
        <v>476</v>
      </c>
    </row>
    <row r="41" spans="1:92" ht="15" customHeight="1">
      <c r="A41" s="25" t="s">
        <v>13</v>
      </c>
      <c r="B41" s="22" t="s">
        <v>71</v>
      </c>
      <c r="C41" s="37">
        <v>0</v>
      </c>
      <c r="D41" s="20">
        <v>0</v>
      </c>
      <c r="E41" s="20">
        <v>0</v>
      </c>
      <c r="F41" s="20" t="s">
        <v>476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1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 t="s">
        <v>476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31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 t="s">
        <v>476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31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 t="s">
        <v>476</v>
      </c>
      <c r="BA41" s="20">
        <v>0</v>
      </c>
      <c r="BB41" s="20">
        <v>0</v>
      </c>
      <c r="BC41" s="20">
        <v>0</v>
      </c>
      <c r="BD41" s="20">
        <v>0</v>
      </c>
      <c r="BE41" s="31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 t="s">
        <v>476</v>
      </c>
      <c r="BO41" s="20">
        <v>0</v>
      </c>
      <c r="BP41" s="20">
        <v>0</v>
      </c>
      <c r="BQ41" s="31" t="s">
        <v>476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 t="s">
        <v>476</v>
      </c>
      <c r="CA41" s="31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 t="s">
        <v>476</v>
      </c>
    </row>
    <row r="42" spans="1:92" ht="15" customHeight="1">
      <c r="A42" s="25" t="s">
        <v>15</v>
      </c>
      <c r="B42" s="22" t="s">
        <v>72</v>
      </c>
      <c r="C42" s="37">
        <v>0</v>
      </c>
      <c r="D42" s="20">
        <v>0</v>
      </c>
      <c r="E42" s="20">
        <v>0</v>
      </c>
      <c r="F42" s="20" t="s">
        <v>476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1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 t="s">
        <v>476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31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 t="s">
        <v>476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31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 t="s">
        <v>476</v>
      </c>
      <c r="BA42" s="20">
        <v>0</v>
      </c>
      <c r="BB42" s="20">
        <v>0</v>
      </c>
      <c r="BC42" s="20">
        <v>0</v>
      </c>
      <c r="BD42" s="20">
        <v>0</v>
      </c>
      <c r="BE42" s="31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 t="s">
        <v>476</v>
      </c>
      <c r="BO42" s="20">
        <v>0</v>
      </c>
      <c r="BP42" s="20">
        <v>0</v>
      </c>
      <c r="BQ42" s="31" t="s">
        <v>476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31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 t="s">
        <v>476</v>
      </c>
    </row>
    <row r="43" spans="1:92" ht="15" customHeight="1">
      <c r="A43" s="25" t="s">
        <v>17</v>
      </c>
      <c r="B43" s="22" t="s">
        <v>73</v>
      </c>
      <c r="C43" s="37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1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 t="s">
        <v>476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31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31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 t="s">
        <v>476</v>
      </c>
      <c r="BA43" s="20">
        <v>0</v>
      </c>
      <c r="BB43" s="20">
        <v>0</v>
      </c>
      <c r="BC43" s="20">
        <v>0</v>
      </c>
      <c r="BD43" s="20">
        <v>0</v>
      </c>
      <c r="BE43" s="31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31" t="s">
        <v>476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 t="s">
        <v>476</v>
      </c>
      <c r="CA43" s="31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 t="s">
        <v>476</v>
      </c>
    </row>
    <row r="44" spans="1:92" ht="15" customHeight="1">
      <c r="A44" s="25" t="s">
        <v>19</v>
      </c>
      <c r="B44" s="22" t="s">
        <v>74</v>
      </c>
      <c r="C44" s="37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1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 t="s">
        <v>476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31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31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 t="s">
        <v>476</v>
      </c>
      <c r="BA44" s="20">
        <v>0</v>
      </c>
      <c r="BB44" s="20">
        <v>0</v>
      </c>
      <c r="BC44" s="20">
        <v>0</v>
      </c>
      <c r="BD44" s="20">
        <v>0</v>
      </c>
      <c r="BE44" s="31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31" t="s">
        <v>476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31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 t="s">
        <v>476</v>
      </c>
    </row>
    <row r="45" spans="1:92" ht="15" customHeight="1">
      <c r="A45" s="25" t="s">
        <v>21</v>
      </c>
      <c r="B45" s="22" t="s">
        <v>75</v>
      </c>
      <c r="C45" s="37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1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 t="s">
        <v>476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31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31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 t="s">
        <v>476</v>
      </c>
      <c r="BA45" s="20">
        <v>0</v>
      </c>
      <c r="BB45" s="20">
        <v>0</v>
      </c>
      <c r="BC45" s="20">
        <v>0</v>
      </c>
      <c r="BD45" s="20">
        <v>0</v>
      </c>
      <c r="BE45" s="31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31" t="s">
        <v>476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31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 t="s">
        <v>476</v>
      </c>
    </row>
    <row r="46" spans="1:92" ht="15" customHeight="1">
      <c r="A46" s="25" t="s">
        <v>23</v>
      </c>
      <c r="B46" s="22" t="s">
        <v>76</v>
      </c>
      <c r="C46" s="37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1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 t="s">
        <v>476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31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31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 t="s">
        <v>476</v>
      </c>
      <c r="BA46" s="20">
        <v>0</v>
      </c>
      <c r="BB46" s="20">
        <v>0</v>
      </c>
      <c r="BC46" s="20">
        <v>0</v>
      </c>
      <c r="BD46" s="20">
        <v>0</v>
      </c>
      <c r="BE46" s="31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31" t="s">
        <v>476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31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 t="s">
        <v>476</v>
      </c>
    </row>
    <row r="47" spans="1:92" ht="15" customHeight="1">
      <c r="A47" s="25" t="s">
        <v>25</v>
      </c>
      <c r="B47" s="22" t="s">
        <v>77</v>
      </c>
      <c r="C47" s="37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1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 t="s">
        <v>476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31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31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 t="s">
        <v>476</v>
      </c>
      <c r="BA47" s="20">
        <v>0</v>
      </c>
      <c r="BB47" s="20">
        <v>0</v>
      </c>
      <c r="BC47" s="20">
        <v>0</v>
      </c>
      <c r="BD47" s="20">
        <v>0</v>
      </c>
      <c r="BE47" s="31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31" t="s">
        <v>476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31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 t="s">
        <v>476</v>
      </c>
    </row>
    <row r="48" spans="1:92" ht="15" customHeight="1">
      <c r="A48" s="25" t="s">
        <v>27</v>
      </c>
      <c r="B48" s="22" t="s">
        <v>78</v>
      </c>
      <c r="C48" s="37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1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 t="s">
        <v>476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31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31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 t="s">
        <v>476</v>
      </c>
      <c r="BA48" s="20">
        <v>0</v>
      </c>
      <c r="BB48" s="20">
        <v>0</v>
      </c>
      <c r="BC48" s="20">
        <v>0</v>
      </c>
      <c r="BD48" s="20">
        <v>0</v>
      </c>
      <c r="BE48" s="31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31" t="s">
        <v>476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31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 t="s">
        <v>476</v>
      </c>
    </row>
    <row r="49" spans="1:92" ht="15" customHeight="1">
      <c r="A49" s="25" t="s">
        <v>29</v>
      </c>
      <c r="B49" s="22" t="s">
        <v>79</v>
      </c>
      <c r="C49" s="37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1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 t="s">
        <v>476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31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31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 t="s">
        <v>476</v>
      </c>
      <c r="BA49" s="20">
        <v>0</v>
      </c>
      <c r="BB49" s="20">
        <v>0</v>
      </c>
      <c r="BC49" s="20">
        <v>0</v>
      </c>
      <c r="BD49" s="20">
        <v>0</v>
      </c>
      <c r="BE49" s="31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31" t="s">
        <v>476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31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 t="s">
        <v>476</v>
      </c>
    </row>
    <row r="50" spans="1:92" ht="15" customHeight="1">
      <c r="A50" s="25" t="s">
        <v>31</v>
      </c>
      <c r="B50" s="22" t="s">
        <v>80</v>
      </c>
      <c r="C50" s="37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1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 t="s">
        <v>476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31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31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 t="s">
        <v>476</v>
      </c>
      <c r="BA50" s="20">
        <v>0</v>
      </c>
      <c r="BB50" s="20">
        <v>0</v>
      </c>
      <c r="BC50" s="20">
        <v>0</v>
      </c>
      <c r="BD50" s="20">
        <v>0</v>
      </c>
      <c r="BE50" s="31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31" t="s">
        <v>476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31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 t="s">
        <v>476</v>
      </c>
    </row>
    <row r="51" spans="1:92" ht="15" customHeight="1">
      <c r="A51" s="25" t="s">
        <v>33</v>
      </c>
      <c r="B51" s="22" t="s">
        <v>81</v>
      </c>
      <c r="C51" s="37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1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 t="s">
        <v>476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31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31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 t="s">
        <v>476</v>
      </c>
      <c r="BA51" s="20">
        <v>0</v>
      </c>
      <c r="BB51" s="20">
        <v>0</v>
      </c>
      <c r="BC51" s="20">
        <v>0</v>
      </c>
      <c r="BD51" s="20">
        <v>0</v>
      </c>
      <c r="BE51" s="31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31" t="s">
        <v>476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31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 t="s">
        <v>476</v>
      </c>
    </row>
    <row r="52" spans="1:92" ht="15" customHeight="1">
      <c r="A52" s="24" t="s">
        <v>35</v>
      </c>
      <c r="B52" s="22" t="s">
        <v>82</v>
      </c>
      <c r="C52" s="37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1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 t="s">
        <v>476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31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31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 t="s">
        <v>476</v>
      </c>
      <c r="BA52" s="20">
        <v>0</v>
      </c>
      <c r="BB52" s="20">
        <v>0</v>
      </c>
      <c r="BC52" s="20">
        <v>0</v>
      </c>
      <c r="BD52" s="20">
        <v>0</v>
      </c>
      <c r="BE52" s="31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31" t="s">
        <v>476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31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 t="s">
        <v>476</v>
      </c>
    </row>
    <row r="53" spans="1:92" ht="34.5" customHeight="1">
      <c r="A53" s="24" t="s">
        <v>83</v>
      </c>
      <c r="B53" s="22" t="s">
        <v>84</v>
      </c>
      <c r="C53" s="37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1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 t="s">
        <v>476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31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31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 t="s">
        <v>476</v>
      </c>
      <c r="BA53" s="20">
        <v>0</v>
      </c>
      <c r="BB53" s="20">
        <v>0</v>
      </c>
      <c r="BC53" s="20">
        <v>0</v>
      </c>
      <c r="BD53" s="20">
        <v>0</v>
      </c>
      <c r="BE53" s="31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31" t="s">
        <v>476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31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 t="s">
        <v>476</v>
      </c>
    </row>
    <row r="54" spans="1:92" ht="15" customHeight="1">
      <c r="A54" s="23" t="s">
        <v>85</v>
      </c>
      <c r="B54" s="22" t="s">
        <v>86</v>
      </c>
      <c r="C54" s="37">
        <v>71700</v>
      </c>
      <c r="D54" s="20">
        <v>19217</v>
      </c>
      <c r="E54" s="20">
        <v>77798</v>
      </c>
      <c r="F54" s="20">
        <v>554448</v>
      </c>
      <c r="G54" s="20">
        <v>72847</v>
      </c>
      <c r="H54" s="20">
        <v>147972</v>
      </c>
      <c r="I54" s="20">
        <v>29077</v>
      </c>
      <c r="J54" s="20">
        <v>56211</v>
      </c>
      <c r="K54" s="20">
        <v>16830</v>
      </c>
      <c r="L54" s="21">
        <v>42999</v>
      </c>
      <c r="M54" s="20">
        <v>18392</v>
      </c>
      <c r="N54" s="20">
        <v>62997</v>
      </c>
      <c r="O54" s="20">
        <v>116387</v>
      </c>
      <c r="P54" s="20">
        <v>53715</v>
      </c>
      <c r="Q54" s="20">
        <v>86780</v>
      </c>
      <c r="R54" s="20">
        <v>66806</v>
      </c>
      <c r="S54" s="20">
        <f>SUM(S4:S53)</f>
        <v>224119</v>
      </c>
      <c r="T54" s="20">
        <v>31652</v>
      </c>
      <c r="U54" s="20">
        <v>54775</v>
      </c>
      <c r="V54" s="20">
        <v>734747</v>
      </c>
      <c r="W54" s="20">
        <v>82716</v>
      </c>
      <c r="X54" s="20">
        <v>50161</v>
      </c>
      <c r="Y54" s="20">
        <v>11809</v>
      </c>
      <c r="Z54" s="20">
        <v>32316</v>
      </c>
      <c r="AA54" s="20">
        <v>57142</v>
      </c>
      <c r="AB54" s="20">
        <v>99425</v>
      </c>
      <c r="AC54" s="31">
        <v>53117</v>
      </c>
      <c r="AD54" s="20">
        <v>17014</v>
      </c>
      <c r="AE54" s="20">
        <v>268990</v>
      </c>
      <c r="AF54" s="20">
        <v>798151</v>
      </c>
      <c r="AG54" s="20">
        <v>347812</v>
      </c>
      <c r="AH54" s="20">
        <v>61652</v>
      </c>
      <c r="AI54" s="20">
        <v>680546</v>
      </c>
      <c r="AJ54" s="20">
        <v>251787</v>
      </c>
      <c r="AK54" s="20">
        <v>29659</v>
      </c>
      <c r="AL54" s="20">
        <v>70256</v>
      </c>
      <c r="AM54" s="20">
        <v>302140</v>
      </c>
      <c r="AN54" s="20">
        <v>292074</v>
      </c>
      <c r="AO54" s="20">
        <v>12944</v>
      </c>
      <c r="AP54" s="20">
        <v>29935</v>
      </c>
      <c r="AQ54" s="31">
        <f>SUM(AQ4:AQ53)</f>
        <v>56641</v>
      </c>
      <c r="AR54" s="20">
        <v>111258</v>
      </c>
      <c r="AS54" s="20">
        <v>13902</v>
      </c>
      <c r="AT54" s="20">
        <v>48190</v>
      </c>
      <c r="AU54" s="20">
        <v>44746</v>
      </c>
      <c r="AV54" s="20">
        <v>29575</v>
      </c>
      <c r="AW54" s="20">
        <v>16734</v>
      </c>
      <c r="AX54" s="20">
        <v>16398</v>
      </c>
      <c r="AY54" s="20">
        <v>94311</v>
      </c>
      <c r="AZ54" s="20">
        <f>SUM(AZ4:AZ53)</f>
        <v>847265</v>
      </c>
      <c r="BA54" s="20">
        <v>20805</v>
      </c>
      <c r="BB54" s="20">
        <v>62273</v>
      </c>
      <c r="BC54" s="20">
        <v>1282111</v>
      </c>
      <c r="BD54" s="20">
        <v>32837</v>
      </c>
      <c r="BE54" s="31">
        <v>30352</v>
      </c>
      <c r="BF54" s="20">
        <v>10168</v>
      </c>
      <c r="BG54" s="20">
        <v>43219</v>
      </c>
      <c r="BH54" s="20">
        <v>15497</v>
      </c>
      <c r="BI54" s="20">
        <v>29771</v>
      </c>
      <c r="BJ54" s="20">
        <v>2227</v>
      </c>
      <c r="BK54" s="20">
        <v>485317</v>
      </c>
      <c r="BL54" s="20">
        <v>15885</v>
      </c>
      <c r="BM54" s="20">
        <v>8667</v>
      </c>
      <c r="BN54" s="20">
        <v>856656</v>
      </c>
      <c r="BO54" s="20">
        <v>21734</v>
      </c>
      <c r="BP54" s="20">
        <v>133743</v>
      </c>
      <c r="BQ54" s="31">
        <v>10594</v>
      </c>
      <c r="BR54" s="20">
        <v>88610</v>
      </c>
      <c r="BS54" s="20">
        <v>48861</v>
      </c>
      <c r="BT54" s="20">
        <v>46354</v>
      </c>
      <c r="BU54" s="20">
        <v>37971</v>
      </c>
      <c r="BV54" s="20">
        <v>2224</v>
      </c>
      <c r="BW54" s="20">
        <v>16942</v>
      </c>
      <c r="BX54" s="20">
        <v>6373</v>
      </c>
      <c r="BY54" s="20">
        <v>24532</v>
      </c>
      <c r="BZ54" s="20">
        <v>251575</v>
      </c>
      <c r="CA54" s="31">
        <v>52618</v>
      </c>
      <c r="CB54" s="20">
        <v>53125</v>
      </c>
      <c r="CC54" s="20">
        <v>234356</v>
      </c>
      <c r="CD54" s="20">
        <v>12617</v>
      </c>
      <c r="CE54" s="20">
        <v>14606</v>
      </c>
      <c r="CF54" s="20">
        <v>77256</v>
      </c>
      <c r="CG54" s="20">
        <v>27997</v>
      </c>
      <c r="CH54" s="20">
        <v>28256</v>
      </c>
      <c r="CI54" s="20">
        <v>38874</v>
      </c>
      <c r="CJ54" s="20">
        <v>25389</v>
      </c>
      <c r="CK54" s="20">
        <v>8636</v>
      </c>
      <c r="CL54" s="20">
        <v>179016</v>
      </c>
      <c r="CM54" s="20">
        <v>7073</v>
      </c>
      <c r="CN54" s="20">
        <v>238849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32"/>
  <sheetViews>
    <sheetView zoomScale="80" zoomScaleNormal="80" workbookViewId="0">
      <pane xSplit="2" ySplit="3" topLeftCell="CG4" activePane="bottomRight" state="frozen"/>
      <selection pane="topRight"/>
      <selection pane="bottomLeft"/>
      <selection pane="bottomRight" activeCell="CE12" sqref="CE1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  <col min="4" max="4" width="21.109375" customWidth="1"/>
    <col min="5" max="6" width="17.88671875" customWidth="1"/>
    <col min="7" max="10" width="20.5546875" customWidth="1"/>
    <col min="15" max="15" width="10.109375" style="13"/>
    <col min="28" max="28" width="10.109375" style="13"/>
    <col min="43" max="43" width="10.109375" style="13"/>
    <col min="57" max="57" width="10.109375" style="13"/>
    <col min="69" max="69" width="10.109375" style="13"/>
    <col min="79" max="79" width="10.109375" style="13"/>
  </cols>
  <sheetData>
    <row r="1" spans="1:92" ht="29.25" customHeight="1">
      <c r="A1" s="41" t="s">
        <v>87</v>
      </c>
      <c r="B1" s="41"/>
      <c r="C1" s="41" t="s">
        <v>87</v>
      </c>
      <c r="D1" s="13" t="s">
        <v>291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4" t="s">
        <v>292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3" t="s">
        <v>293</v>
      </c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 t="s">
        <v>294</v>
      </c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 t="s">
        <v>295</v>
      </c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 t="s">
        <v>296</v>
      </c>
      <c r="BR1" s="13"/>
      <c r="BS1" s="13"/>
      <c r="BT1" s="13"/>
      <c r="BU1" s="13"/>
      <c r="BV1" s="13"/>
      <c r="BW1" s="13"/>
      <c r="BX1" s="13"/>
      <c r="BY1" s="13"/>
      <c r="BZ1" s="13"/>
      <c r="CA1" s="13" t="s">
        <v>297</v>
      </c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5" t="s">
        <v>290</v>
      </c>
    </row>
    <row r="2" spans="1:92" ht="30.6">
      <c r="A2" s="1" t="str">
        <f>"Показатели"</f>
        <v>Показатели</v>
      </c>
      <c r="B2" s="1" t="str">
        <f>"Код строки"</f>
        <v>Код строки</v>
      </c>
      <c r="C2" s="29" t="s">
        <v>387</v>
      </c>
      <c r="D2" s="12" t="s">
        <v>388</v>
      </c>
      <c r="E2" s="12" t="s">
        <v>389</v>
      </c>
      <c r="F2" s="12" t="s">
        <v>390</v>
      </c>
      <c r="G2" s="12" t="s">
        <v>391</v>
      </c>
      <c r="H2" s="12" t="s">
        <v>392</v>
      </c>
      <c r="I2" s="12" t="s">
        <v>393</v>
      </c>
      <c r="J2" s="12" t="s">
        <v>394</v>
      </c>
      <c r="K2" s="12" t="s">
        <v>395</v>
      </c>
      <c r="L2" s="12" t="s">
        <v>396</v>
      </c>
      <c r="M2" s="12" t="s">
        <v>397</v>
      </c>
      <c r="N2" s="12" t="s">
        <v>398</v>
      </c>
      <c r="O2" s="29" t="s">
        <v>399</v>
      </c>
      <c r="P2" s="12" t="s">
        <v>400</v>
      </c>
      <c r="Q2" s="12" t="s">
        <v>401</v>
      </c>
      <c r="R2" s="12" t="s">
        <v>402</v>
      </c>
      <c r="S2" s="12" t="s">
        <v>403</v>
      </c>
      <c r="T2" s="12" t="s">
        <v>404</v>
      </c>
      <c r="U2" s="12" t="s">
        <v>405</v>
      </c>
      <c r="V2" s="12" t="s">
        <v>406</v>
      </c>
      <c r="W2" s="12" t="s">
        <v>407</v>
      </c>
      <c r="X2" s="12" t="s">
        <v>408</v>
      </c>
      <c r="Y2" s="12" t="s">
        <v>409</v>
      </c>
      <c r="Z2" s="12" t="s">
        <v>410</v>
      </c>
      <c r="AA2" s="12" t="s">
        <v>411</v>
      </c>
      <c r="AB2" s="29" t="s">
        <v>412</v>
      </c>
      <c r="AC2" s="12" t="s">
        <v>413</v>
      </c>
      <c r="AD2" s="12" t="s">
        <v>414</v>
      </c>
      <c r="AE2" s="12" t="s">
        <v>415</v>
      </c>
      <c r="AF2" s="12" t="s">
        <v>402</v>
      </c>
      <c r="AG2" s="12" t="s">
        <v>416</v>
      </c>
      <c r="AH2" s="12" t="s">
        <v>417</v>
      </c>
      <c r="AI2" s="12" t="s">
        <v>418</v>
      </c>
      <c r="AJ2" s="12" t="s">
        <v>419</v>
      </c>
      <c r="AK2" s="12" t="s">
        <v>420</v>
      </c>
      <c r="AL2" s="12" t="s">
        <v>421</v>
      </c>
      <c r="AM2" s="12" t="s">
        <v>422</v>
      </c>
      <c r="AN2" s="12" t="s">
        <v>423</v>
      </c>
      <c r="AO2" s="12" t="s">
        <v>424</v>
      </c>
      <c r="AP2" s="12" t="s">
        <v>425</v>
      </c>
      <c r="AQ2" s="29" t="s">
        <v>426</v>
      </c>
      <c r="AR2" s="12" t="s">
        <v>427</v>
      </c>
      <c r="AS2" s="12" t="s">
        <v>428</v>
      </c>
      <c r="AT2" s="12" t="s">
        <v>429</v>
      </c>
      <c r="AU2" s="12" t="s">
        <v>430</v>
      </c>
      <c r="AV2" s="12" t="s">
        <v>431</v>
      </c>
      <c r="AW2" s="12" t="s">
        <v>432</v>
      </c>
      <c r="AX2" s="12" t="s">
        <v>433</v>
      </c>
      <c r="AY2" s="12" t="s">
        <v>475</v>
      </c>
      <c r="AZ2" s="12" t="s">
        <v>473</v>
      </c>
      <c r="BA2" s="12" t="s">
        <v>472</v>
      </c>
      <c r="BB2" s="12" t="s">
        <v>474</v>
      </c>
      <c r="BC2" s="12" t="s">
        <v>471</v>
      </c>
      <c r="BD2" s="12" t="s">
        <v>470</v>
      </c>
      <c r="BE2" s="29" t="s">
        <v>469</v>
      </c>
      <c r="BF2" s="12" t="s">
        <v>468</v>
      </c>
      <c r="BG2" s="12" t="s">
        <v>467</v>
      </c>
      <c r="BH2" s="12" t="s">
        <v>466</v>
      </c>
      <c r="BI2" s="12" t="s">
        <v>465</v>
      </c>
      <c r="BJ2" s="12" t="s">
        <v>464</v>
      </c>
      <c r="BK2" s="12" t="s">
        <v>463</v>
      </c>
      <c r="BL2" s="12" t="s">
        <v>462</v>
      </c>
      <c r="BM2" s="12" t="s">
        <v>461</v>
      </c>
      <c r="BN2" s="12" t="s">
        <v>460</v>
      </c>
      <c r="BO2" s="12" t="s">
        <v>459</v>
      </c>
      <c r="BP2" s="12" t="s">
        <v>458</v>
      </c>
      <c r="BQ2" s="29" t="s">
        <v>457</v>
      </c>
      <c r="BR2" s="12" t="s">
        <v>456</v>
      </c>
      <c r="BS2" s="12" t="s">
        <v>455</v>
      </c>
      <c r="BT2" s="12" t="s">
        <v>454</v>
      </c>
      <c r="BU2" s="12" t="s">
        <v>453</v>
      </c>
      <c r="BV2" s="12" t="s">
        <v>452</v>
      </c>
      <c r="BW2" s="12" t="s">
        <v>451</v>
      </c>
      <c r="BX2" s="12" t="s">
        <v>450</v>
      </c>
      <c r="BY2" s="12" t="s">
        <v>449</v>
      </c>
      <c r="BZ2" s="12" t="s">
        <v>448</v>
      </c>
      <c r="CA2" s="29" t="s">
        <v>447</v>
      </c>
      <c r="CB2" s="12" t="s">
        <v>446</v>
      </c>
      <c r="CC2" s="12" t="s">
        <v>445</v>
      </c>
      <c r="CD2" s="12" t="s">
        <v>444</v>
      </c>
      <c r="CE2" s="12" t="s">
        <v>443</v>
      </c>
      <c r="CF2" s="12" t="s">
        <v>442</v>
      </c>
      <c r="CG2" s="12" t="s">
        <v>441</v>
      </c>
      <c r="CH2" s="12" t="s">
        <v>440</v>
      </c>
      <c r="CI2" s="12" t="s">
        <v>439</v>
      </c>
      <c r="CJ2" s="12" t="s">
        <v>438</v>
      </c>
      <c r="CK2" s="12" t="s">
        <v>437</v>
      </c>
      <c r="CL2" s="12" t="s">
        <v>436</v>
      </c>
      <c r="CM2" s="12" t="s">
        <v>435</v>
      </c>
      <c r="CN2" s="12" t="s">
        <v>434</v>
      </c>
    </row>
    <row r="3" spans="1:92" ht="15" customHeight="1">
      <c r="A3" s="1" t="str">
        <f>"А"</f>
        <v>А</v>
      </c>
      <c r="B3" s="11" t="str">
        <f>"Б"</f>
        <v>Б</v>
      </c>
      <c r="C3" s="29" t="s">
        <v>2</v>
      </c>
      <c r="D3" s="12" t="s">
        <v>298</v>
      </c>
      <c r="E3" s="12" t="s">
        <v>299</v>
      </c>
      <c r="F3" s="12" t="s">
        <v>300</v>
      </c>
      <c r="G3" s="12" t="s">
        <v>301</v>
      </c>
      <c r="H3" s="12" t="s">
        <v>302</v>
      </c>
      <c r="I3" s="12" t="s">
        <v>303</v>
      </c>
      <c r="J3" s="12" t="s">
        <v>304</v>
      </c>
      <c r="K3" s="12" t="s">
        <v>305</v>
      </c>
      <c r="L3" s="12" t="s">
        <v>306</v>
      </c>
      <c r="M3" s="12" t="s">
        <v>307</v>
      </c>
      <c r="N3" s="12" t="s">
        <v>308</v>
      </c>
      <c r="O3" s="29" t="s">
        <v>309</v>
      </c>
      <c r="P3" s="12" t="s">
        <v>310</v>
      </c>
      <c r="Q3" s="12" t="s">
        <v>311</v>
      </c>
      <c r="R3" s="12" t="s">
        <v>312</v>
      </c>
      <c r="S3" s="12" t="s">
        <v>313</v>
      </c>
      <c r="T3" s="12" t="s">
        <v>314</v>
      </c>
      <c r="U3" s="12" t="s">
        <v>315</v>
      </c>
      <c r="V3" s="12" t="s">
        <v>316</v>
      </c>
      <c r="W3" s="12" t="s">
        <v>317</v>
      </c>
      <c r="X3" s="12" t="s">
        <v>318</v>
      </c>
      <c r="Y3" s="12" t="s">
        <v>319</v>
      </c>
      <c r="Z3" s="12" t="s">
        <v>320</v>
      </c>
      <c r="AA3" s="12" t="s">
        <v>321</v>
      </c>
      <c r="AB3" s="29" t="s">
        <v>322</v>
      </c>
      <c r="AC3" s="12" t="s">
        <v>323</v>
      </c>
      <c r="AD3" s="12" t="s">
        <v>324</v>
      </c>
      <c r="AE3" s="12" t="s">
        <v>325</v>
      </c>
      <c r="AF3" s="12" t="s">
        <v>326</v>
      </c>
      <c r="AG3" s="12" t="s">
        <v>327</v>
      </c>
      <c r="AH3" s="12" t="s">
        <v>328</v>
      </c>
      <c r="AI3" s="12" t="s">
        <v>329</v>
      </c>
      <c r="AJ3" s="12" t="s">
        <v>330</v>
      </c>
      <c r="AK3" s="12" t="s">
        <v>331</v>
      </c>
      <c r="AL3" s="12" t="s">
        <v>332</v>
      </c>
      <c r="AM3" s="12" t="s">
        <v>333</v>
      </c>
      <c r="AN3" s="12" t="s">
        <v>334</v>
      </c>
      <c r="AO3" s="12" t="s">
        <v>335</v>
      </c>
      <c r="AP3" s="12" t="s">
        <v>336</v>
      </c>
      <c r="AQ3" s="29" t="s">
        <v>337</v>
      </c>
      <c r="AR3" s="12" t="s">
        <v>338</v>
      </c>
      <c r="AS3" s="12" t="s">
        <v>339</v>
      </c>
      <c r="AT3" s="12" t="s">
        <v>340</v>
      </c>
      <c r="AU3" s="12" t="s">
        <v>341</v>
      </c>
      <c r="AV3" s="12" t="s">
        <v>342</v>
      </c>
      <c r="AW3" s="12" t="s">
        <v>343</v>
      </c>
      <c r="AX3" s="12" t="s">
        <v>344</v>
      </c>
      <c r="AY3" s="12" t="s">
        <v>345</v>
      </c>
      <c r="AZ3" s="12" t="s">
        <v>346</v>
      </c>
      <c r="BA3" s="12" t="s">
        <v>347</v>
      </c>
      <c r="BB3" s="12" t="s">
        <v>348</v>
      </c>
      <c r="BC3" s="12" t="s">
        <v>349</v>
      </c>
      <c r="BD3" s="12" t="s">
        <v>350</v>
      </c>
      <c r="BE3" s="29" t="s">
        <v>351</v>
      </c>
      <c r="BF3" s="12" t="s">
        <v>352</v>
      </c>
      <c r="BG3" s="12" t="s">
        <v>353</v>
      </c>
      <c r="BH3" s="12" t="s">
        <v>354</v>
      </c>
      <c r="BI3" s="12" t="s">
        <v>355</v>
      </c>
      <c r="BJ3" s="12" t="s">
        <v>356</v>
      </c>
      <c r="BK3" s="12" t="s">
        <v>357</v>
      </c>
      <c r="BL3" s="12" t="s">
        <v>358</v>
      </c>
      <c r="BM3" s="12" t="s">
        <v>359</v>
      </c>
      <c r="BN3" s="12" t="s">
        <v>360</v>
      </c>
      <c r="BO3" s="12" t="s">
        <v>361</v>
      </c>
      <c r="BP3" s="12" t="s">
        <v>362</v>
      </c>
      <c r="BQ3" s="29" t="s">
        <v>363</v>
      </c>
      <c r="BR3" s="12" t="s">
        <v>364</v>
      </c>
      <c r="BS3" s="12" t="s">
        <v>365</v>
      </c>
      <c r="BT3" s="12" t="s">
        <v>366</v>
      </c>
      <c r="BU3" s="12" t="s">
        <v>367</v>
      </c>
      <c r="BV3" s="12" t="s">
        <v>368</v>
      </c>
      <c r="BW3" s="12" t="s">
        <v>369</v>
      </c>
      <c r="BX3" s="12" t="s">
        <v>370</v>
      </c>
      <c r="BY3" s="12" t="s">
        <v>371</v>
      </c>
      <c r="BZ3" s="12" t="s">
        <v>372</v>
      </c>
      <c r="CA3" s="29" t="s">
        <v>373</v>
      </c>
      <c r="CB3" s="12" t="s">
        <v>374</v>
      </c>
      <c r="CC3" s="12" t="s">
        <v>375</v>
      </c>
      <c r="CD3" s="12" t="s">
        <v>376</v>
      </c>
      <c r="CE3" s="12" t="s">
        <v>377</v>
      </c>
      <c r="CF3" s="12" t="s">
        <v>378</v>
      </c>
      <c r="CG3" s="12" t="s">
        <v>379</v>
      </c>
      <c r="CH3" s="12" t="s">
        <v>380</v>
      </c>
      <c r="CI3" s="12" t="s">
        <v>381</v>
      </c>
      <c r="CJ3" s="12" t="s">
        <v>382</v>
      </c>
      <c r="CK3" s="12" t="s">
        <v>383</v>
      </c>
      <c r="CL3" s="12" t="s">
        <v>384</v>
      </c>
      <c r="CM3" s="12" t="s">
        <v>385</v>
      </c>
      <c r="CN3" s="12" t="s">
        <v>386</v>
      </c>
    </row>
    <row r="4" spans="1:92" ht="15" customHeight="1">
      <c r="A4" s="2" t="s">
        <v>88</v>
      </c>
      <c r="B4" s="11" t="s">
        <v>89</v>
      </c>
      <c r="C4" s="32">
        <v>847</v>
      </c>
      <c r="D4" s="16">
        <v>800</v>
      </c>
      <c r="E4" s="16">
        <v>1378</v>
      </c>
      <c r="F4" s="16">
        <v>3692</v>
      </c>
      <c r="G4" s="16">
        <v>489</v>
      </c>
      <c r="H4" s="16">
        <v>595</v>
      </c>
      <c r="I4" s="16">
        <v>508</v>
      </c>
      <c r="J4" s="16">
        <v>387</v>
      </c>
      <c r="K4" s="16">
        <v>254</v>
      </c>
      <c r="L4" s="16">
        <v>822</v>
      </c>
      <c r="M4" s="16">
        <v>422</v>
      </c>
      <c r="N4" s="16">
        <v>849</v>
      </c>
      <c r="O4" s="32">
        <v>704</v>
      </c>
      <c r="P4" s="16">
        <v>447</v>
      </c>
      <c r="Q4" s="16">
        <v>465</v>
      </c>
      <c r="R4" s="16">
        <v>517</v>
      </c>
      <c r="S4" s="16">
        <v>988</v>
      </c>
      <c r="T4" s="16">
        <v>842</v>
      </c>
      <c r="U4" s="16">
        <v>776</v>
      </c>
      <c r="V4" s="16">
        <v>5350</v>
      </c>
      <c r="W4" s="16">
        <v>1148</v>
      </c>
      <c r="X4" s="16">
        <v>710</v>
      </c>
      <c r="Y4" s="16">
        <v>611</v>
      </c>
      <c r="Z4" s="16">
        <v>319</v>
      </c>
      <c r="AA4" s="16">
        <v>674</v>
      </c>
      <c r="AB4" s="32">
        <v>697</v>
      </c>
      <c r="AC4" s="16">
        <v>635</v>
      </c>
      <c r="AD4" s="16">
        <v>717</v>
      </c>
      <c r="AE4" s="16">
        <v>1224</v>
      </c>
      <c r="AF4" s="16">
        <v>1508</v>
      </c>
      <c r="AG4" s="16">
        <v>641</v>
      </c>
      <c r="AH4" s="16">
        <v>1727</v>
      </c>
      <c r="AI4" s="16">
        <v>7145</v>
      </c>
      <c r="AJ4" s="16">
        <v>1117</v>
      </c>
      <c r="AK4" s="16">
        <v>1216</v>
      </c>
      <c r="AL4" s="16">
        <v>797</v>
      </c>
      <c r="AM4" s="16">
        <v>1269</v>
      </c>
      <c r="AN4" s="16">
        <v>2319</v>
      </c>
      <c r="AO4" s="16">
        <v>565</v>
      </c>
      <c r="AP4" s="16">
        <v>1860</v>
      </c>
      <c r="AQ4" s="32">
        <v>1276</v>
      </c>
      <c r="AR4" s="16">
        <v>577</v>
      </c>
      <c r="AS4" s="16">
        <v>513</v>
      </c>
      <c r="AT4" s="16">
        <v>648</v>
      </c>
      <c r="AU4" s="16">
        <v>520</v>
      </c>
      <c r="AV4" s="16">
        <v>813</v>
      </c>
      <c r="AW4" s="16">
        <v>798</v>
      </c>
      <c r="AX4" s="16">
        <v>313</v>
      </c>
      <c r="AY4" s="16">
        <v>703</v>
      </c>
      <c r="AZ4" s="16">
        <v>4939</v>
      </c>
      <c r="BA4" s="16">
        <v>781</v>
      </c>
      <c r="BB4" s="16">
        <v>1004</v>
      </c>
      <c r="BC4" s="16">
        <v>756</v>
      </c>
      <c r="BD4" s="16">
        <v>358</v>
      </c>
      <c r="BE4" s="32">
        <v>730</v>
      </c>
      <c r="BF4" s="16">
        <v>326</v>
      </c>
      <c r="BG4" s="16">
        <v>635</v>
      </c>
      <c r="BH4" s="16">
        <v>426</v>
      </c>
      <c r="BI4" s="16">
        <v>689</v>
      </c>
      <c r="BJ4" s="16">
        <v>278</v>
      </c>
      <c r="BK4" s="16">
        <v>313</v>
      </c>
      <c r="BL4" s="16">
        <v>306</v>
      </c>
      <c r="BM4" s="16">
        <v>291</v>
      </c>
      <c r="BN4" s="16">
        <v>3127</v>
      </c>
      <c r="BO4" s="16">
        <v>959</v>
      </c>
      <c r="BP4" s="16">
        <v>600</v>
      </c>
      <c r="BQ4" s="32">
        <v>647</v>
      </c>
      <c r="BR4" s="16">
        <v>427</v>
      </c>
      <c r="BS4" s="16">
        <v>167</v>
      </c>
      <c r="BT4" s="16">
        <v>775</v>
      </c>
      <c r="BU4" s="16">
        <v>984</v>
      </c>
      <c r="BV4" s="16">
        <v>927</v>
      </c>
      <c r="BW4" s="16">
        <v>306</v>
      </c>
      <c r="BX4" s="16">
        <v>539</v>
      </c>
      <c r="BY4" s="16">
        <v>339</v>
      </c>
      <c r="BZ4" s="16">
        <v>2131</v>
      </c>
      <c r="CA4" s="32">
        <v>325</v>
      </c>
      <c r="CB4" s="16">
        <v>671</v>
      </c>
      <c r="CC4" s="16">
        <v>1261</v>
      </c>
      <c r="CD4" s="16">
        <v>279</v>
      </c>
      <c r="CE4" s="16">
        <v>465</v>
      </c>
      <c r="CF4" s="16">
        <v>367</v>
      </c>
      <c r="CG4" s="16">
        <v>453</v>
      </c>
      <c r="CH4" s="16">
        <v>262</v>
      </c>
      <c r="CI4" s="16">
        <v>284</v>
      </c>
      <c r="CJ4" s="16">
        <v>3023</v>
      </c>
      <c r="CK4" s="16">
        <v>201</v>
      </c>
      <c r="CL4" s="16">
        <v>461</v>
      </c>
      <c r="CM4" s="16">
        <v>930</v>
      </c>
      <c r="CN4" s="16">
        <v>282</v>
      </c>
    </row>
    <row r="5" spans="1:92" ht="15" customHeight="1">
      <c r="A5" s="2" t="s">
        <v>90</v>
      </c>
      <c r="B5" s="11" t="s">
        <v>91</v>
      </c>
      <c r="C5" s="32">
        <v>845</v>
      </c>
      <c r="D5" s="16">
        <v>798</v>
      </c>
      <c r="E5" s="16">
        <v>1377</v>
      </c>
      <c r="F5" s="16">
        <v>3692</v>
      </c>
      <c r="G5" s="16">
        <v>488</v>
      </c>
      <c r="H5" s="16">
        <v>594</v>
      </c>
      <c r="I5" s="16">
        <v>508</v>
      </c>
      <c r="J5" s="16">
        <v>387</v>
      </c>
      <c r="K5" s="16">
        <v>254</v>
      </c>
      <c r="L5" s="16">
        <v>818</v>
      </c>
      <c r="M5" s="16">
        <v>422</v>
      </c>
      <c r="N5" s="16">
        <v>849</v>
      </c>
      <c r="O5" s="32">
        <v>704</v>
      </c>
      <c r="P5" s="16">
        <v>447</v>
      </c>
      <c r="Q5" s="16">
        <v>465</v>
      </c>
      <c r="R5" s="16">
        <v>514</v>
      </c>
      <c r="S5" s="16">
        <v>988</v>
      </c>
      <c r="T5" s="16">
        <v>842</v>
      </c>
      <c r="U5" s="16">
        <v>774</v>
      </c>
      <c r="V5" s="16">
        <v>5340</v>
      </c>
      <c r="W5" s="16">
        <v>1147</v>
      </c>
      <c r="X5" s="16">
        <v>709</v>
      </c>
      <c r="Y5" s="16">
        <v>608</v>
      </c>
      <c r="Z5" s="16">
        <v>318</v>
      </c>
      <c r="AA5" s="16">
        <v>673</v>
      </c>
      <c r="AB5" s="32">
        <v>697</v>
      </c>
      <c r="AC5" s="16">
        <v>635</v>
      </c>
      <c r="AD5" s="16">
        <v>717</v>
      </c>
      <c r="AE5" s="16">
        <v>1224</v>
      </c>
      <c r="AF5" s="16">
        <v>1508</v>
      </c>
      <c r="AG5" s="16">
        <v>641</v>
      </c>
      <c r="AH5" s="16">
        <v>1727</v>
      </c>
      <c r="AI5" s="16">
        <v>7145</v>
      </c>
      <c r="AJ5" s="16">
        <v>1117</v>
      </c>
      <c r="AK5" s="16">
        <v>1216</v>
      </c>
      <c r="AL5" s="16">
        <v>797</v>
      </c>
      <c r="AM5" s="16">
        <v>1269</v>
      </c>
      <c r="AN5" s="16">
        <v>2319</v>
      </c>
      <c r="AO5" s="16">
        <v>565</v>
      </c>
      <c r="AP5" s="16">
        <v>1860</v>
      </c>
      <c r="AQ5" s="32">
        <v>1276</v>
      </c>
      <c r="AR5" s="16">
        <v>577</v>
      </c>
      <c r="AS5" s="16">
        <v>513</v>
      </c>
      <c r="AT5" s="16">
        <v>648</v>
      </c>
      <c r="AU5" s="16">
        <v>520</v>
      </c>
      <c r="AV5" s="16">
        <v>813</v>
      </c>
      <c r="AW5" s="16">
        <v>798</v>
      </c>
      <c r="AX5" s="16">
        <v>313</v>
      </c>
      <c r="AY5" s="16">
        <v>703</v>
      </c>
      <c r="AZ5" s="16">
        <v>4939</v>
      </c>
      <c r="BA5" s="16">
        <v>781</v>
      </c>
      <c r="BB5" s="16">
        <v>1001</v>
      </c>
      <c r="BC5" s="16">
        <v>756</v>
      </c>
      <c r="BD5" s="16">
        <v>358</v>
      </c>
      <c r="BE5" s="32">
        <v>730</v>
      </c>
      <c r="BF5" s="16">
        <v>326</v>
      </c>
      <c r="BG5" s="16">
        <v>635</v>
      </c>
      <c r="BH5" s="16">
        <v>426</v>
      </c>
      <c r="BI5" s="16">
        <v>689</v>
      </c>
      <c r="BJ5" s="16">
        <v>278</v>
      </c>
      <c r="BK5" s="16">
        <v>313</v>
      </c>
      <c r="BL5" s="16">
        <v>306</v>
      </c>
      <c r="BM5" s="16">
        <v>291</v>
      </c>
      <c r="BN5" s="16">
        <v>3127</v>
      </c>
      <c r="BO5" s="16">
        <v>959</v>
      </c>
      <c r="BP5" s="16">
        <v>600</v>
      </c>
      <c r="BQ5" s="32">
        <v>647</v>
      </c>
      <c r="BR5" s="16">
        <v>427</v>
      </c>
      <c r="BS5" s="16">
        <v>167</v>
      </c>
      <c r="BT5" s="16">
        <v>774</v>
      </c>
      <c r="BU5" s="16">
        <v>982</v>
      </c>
      <c r="BV5" s="16">
        <v>927</v>
      </c>
      <c r="BW5" s="16">
        <v>306</v>
      </c>
      <c r="BX5" s="16">
        <v>539</v>
      </c>
      <c r="BY5" s="16">
        <v>339</v>
      </c>
      <c r="BZ5" s="16">
        <v>2044</v>
      </c>
      <c r="CA5" s="32">
        <v>325</v>
      </c>
      <c r="CB5" s="16">
        <v>671</v>
      </c>
      <c r="CC5" s="16">
        <v>1255</v>
      </c>
      <c r="CD5" s="16">
        <v>278</v>
      </c>
      <c r="CE5" s="16">
        <v>465</v>
      </c>
      <c r="CF5" s="16">
        <v>367</v>
      </c>
      <c r="CG5" s="16">
        <v>453</v>
      </c>
      <c r="CH5" s="16">
        <v>262</v>
      </c>
      <c r="CI5" s="16">
        <v>284</v>
      </c>
      <c r="CJ5" s="16">
        <v>3020</v>
      </c>
      <c r="CK5" s="16">
        <v>201</v>
      </c>
      <c r="CL5" s="16">
        <v>461</v>
      </c>
      <c r="CM5" s="16">
        <v>928</v>
      </c>
      <c r="CN5" s="16">
        <v>282</v>
      </c>
    </row>
    <row r="6" spans="1:92" ht="15" customHeight="1">
      <c r="A6" s="3" t="s">
        <v>92</v>
      </c>
      <c r="B6" s="11" t="s">
        <v>93</v>
      </c>
      <c r="C6" s="32">
        <v>82</v>
      </c>
      <c r="D6" s="16">
        <v>84</v>
      </c>
      <c r="E6" s="16">
        <v>81</v>
      </c>
      <c r="F6" s="16">
        <v>220</v>
      </c>
      <c r="G6" s="16">
        <v>122</v>
      </c>
      <c r="H6" s="16">
        <v>166</v>
      </c>
      <c r="I6" s="16">
        <v>79</v>
      </c>
      <c r="J6" s="16">
        <v>21</v>
      </c>
      <c r="K6" s="16">
        <v>24</v>
      </c>
      <c r="L6" s="16">
        <v>134</v>
      </c>
      <c r="M6" s="16">
        <v>48</v>
      </c>
      <c r="N6" s="16">
        <v>93</v>
      </c>
      <c r="O6" s="32">
        <v>141</v>
      </c>
      <c r="P6" s="16">
        <v>43</v>
      </c>
      <c r="Q6" s="16">
        <v>42</v>
      </c>
      <c r="R6" s="16">
        <v>190</v>
      </c>
      <c r="S6" s="16">
        <v>147</v>
      </c>
      <c r="T6" s="16">
        <v>69</v>
      </c>
      <c r="U6" s="16">
        <v>128</v>
      </c>
      <c r="V6" s="16">
        <v>436</v>
      </c>
      <c r="W6" s="16">
        <v>65</v>
      </c>
      <c r="X6" s="16">
        <v>75</v>
      </c>
      <c r="Y6" s="16">
        <v>59</v>
      </c>
      <c r="Z6" s="16">
        <v>136</v>
      </c>
      <c r="AA6" s="16">
        <v>89</v>
      </c>
      <c r="AB6" s="32">
        <v>170</v>
      </c>
      <c r="AC6" s="16">
        <v>45</v>
      </c>
      <c r="AD6" s="16">
        <v>53</v>
      </c>
      <c r="AE6" s="16">
        <v>147</v>
      </c>
      <c r="AF6" s="16">
        <v>452</v>
      </c>
      <c r="AG6" s="16">
        <v>73</v>
      </c>
      <c r="AH6" s="16">
        <v>418</v>
      </c>
      <c r="AI6" s="16">
        <v>1400</v>
      </c>
      <c r="AJ6" s="16">
        <v>171</v>
      </c>
      <c r="AK6" s="16">
        <v>247</v>
      </c>
      <c r="AL6" s="16">
        <v>59</v>
      </c>
      <c r="AM6" s="16">
        <v>274</v>
      </c>
      <c r="AN6" s="16">
        <v>422</v>
      </c>
      <c r="AO6" s="16">
        <v>96</v>
      </c>
      <c r="AP6" s="16">
        <v>367</v>
      </c>
      <c r="AQ6" s="32">
        <v>86</v>
      </c>
      <c r="AR6" s="16">
        <v>23</v>
      </c>
      <c r="AS6" s="16">
        <v>40</v>
      </c>
      <c r="AT6" s="16">
        <v>90</v>
      </c>
      <c r="AU6" s="16">
        <v>44</v>
      </c>
      <c r="AV6" s="16">
        <v>67</v>
      </c>
      <c r="AW6" s="16">
        <v>127</v>
      </c>
      <c r="AX6" s="16">
        <v>20</v>
      </c>
      <c r="AY6" s="16">
        <v>34</v>
      </c>
      <c r="AZ6" s="16">
        <v>367</v>
      </c>
      <c r="BA6" s="16">
        <v>72</v>
      </c>
      <c r="BB6" s="16">
        <v>298</v>
      </c>
      <c r="BC6" s="16">
        <v>73</v>
      </c>
      <c r="BD6" s="16">
        <v>21</v>
      </c>
      <c r="BE6" s="32">
        <v>50</v>
      </c>
      <c r="BF6" s="16">
        <v>29</v>
      </c>
      <c r="BG6" s="16">
        <v>97</v>
      </c>
      <c r="BH6" s="16">
        <v>32</v>
      </c>
      <c r="BI6" s="16">
        <v>76</v>
      </c>
      <c r="BJ6" s="16">
        <v>22</v>
      </c>
      <c r="BK6" s="16">
        <v>47</v>
      </c>
      <c r="BL6" s="16">
        <v>35</v>
      </c>
      <c r="BM6" s="16">
        <v>37</v>
      </c>
      <c r="BN6" s="16">
        <v>136</v>
      </c>
      <c r="BO6" s="16">
        <v>36</v>
      </c>
      <c r="BP6" s="16">
        <v>127</v>
      </c>
      <c r="BQ6" s="32">
        <v>197</v>
      </c>
      <c r="BR6" s="16">
        <v>103</v>
      </c>
      <c r="BS6" s="16">
        <v>52</v>
      </c>
      <c r="BT6" s="16">
        <v>200</v>
      </c>
      <c r="BU6" s="16">
        <v>209</v>
      </c>
      <c r="BV6" s="16">
        <v>238</v>
      </c>
      <c r="BW6" s="16">
        <v>41</v>
      </c>
      <c r="BX6" s="16">
        <v>178</v>
      </c>
      <c r="BY6" s="16">
        <v>68</v>
      </c>
      <c r="BZ6" s="16">
        <v>316</v>
      </c>
      <c r="CA6" s="32">
        <v>36</v>
      </c>
      <c r="CB6" s="16">
        <v>110</v>
      </c>
      <c r="CC6" s="16">
        <v>261</v>
      </c>
      <c r="CD6" s="16">
        <v>24</v>
      </c>
      <c r="CE6" s="16">
        <v>96</v>
      </c>
      <c r="CF6" s="16">
        <v>53</v>
      </c>
      <c r="CG6" s="16">
        <v>83</v>
      </c>
      <c r="CH6" s="16">
        <v>22</v>
      </c>
      <c r="CI6" s="16">
        <v>23</v>
      </c>
      <c r="CJ6" s="16">
        <v>451</v>
      </c>
      <c r="CK6" s="16">
        <v>27</v>
      </c>
      <c r="CL6" s="16">
        <v>25</v>
      </c>
      <c r="CM6" s="16">
        <v>217</v>
      </c>
      <c r="CN6" s="16">
        <v>39</v>
      </c>
    </row>
    <row r="7" spans="1:92" ht="15" customHeight="1">
      <c r="A7" s="2" t="s">
        <v>94</v>
      </c>
      <c r="B7" s="11" t="s">
        <v>95</v>
      </c>
      <c r="C7" s="32">
        <v>2</v>
      </c>
      <c r="D7" s="16">
        <v>2</v>
      </c>
      <c r="E7" s="16" t="s">
        <v>476</v>
      </c>
      <c r="F7" s="16">
        <v>0</v>
      </c>
      <c r="G7" s="16" t="s">
        <v>476</v>
      </c>
      <c r="H7" s="16" t="s">
        <v>476</v>
      </c>
      <c r="I7" s="16">
        <v>0</v>
      </c>
      <c r="J7" s="16">
        <v>0</v>
      </c>
      <c r="K7" s="16">
        <v>0</v>
      </c>
      <c r="L7" s="16">
        <v>4</v>
      </c>
      <c r="M7" s="16">
        <v>0</v>
      </c>
      <c r="N7" s="16">
        <v>0</v>
      </c>
      <c r="O7" s="32">
        <v>0</v>
      </c>
      <c r="P7" s="16">
        <v>0</v>
      </c>
      <c r="Q7" s="16">
        <v>0</v>
      </c>
      <c r="R7" s="16">
        <v>3</v>
      </c>
      <c r="S7" s="16">
        <v>0</v>
      </c>
      <c r="T7" s="16">
        <v>0</v>
      </c>
      <c r="U7" s="16">
        <v>2</v>
      </c>
      <c r="V7" s="16">
        <v>10</v>
      </c>
      <c r="W7" s="16" t="s">
        <v>476</v>
      </c>
      <c r="X7" s="16" t="s">
        <v>476</v>
      </c>
      <c r="Y7" s="16">
        <v>3</v>
      </c>
      <c r="Z7" s="16" t="s">
        <v>476</v>
      </c>
      <c r="AA7" s="16" t="s">
        <v>476</v>
      </c>
      <c r="AB7" s="32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 t="s">
        <v>476</v>
      </c>
      <c r="AO7" s="16">
        <v>0</v>
      </c>
      <c r="AP7" s="16">
        <v>0</v>
      </c>
      <c r="AQ7" s="32">
        <v>0</v>
      </c>
      <c r="AR7" s="16">
        <v>0</v>
      </c>
      <c r="AS7" s="16">
        <v>0</v>
      </c>
      <c r="AT7" s="16">
        <v>0</v>
      </c>
      <c r="AU7" s="16">
        <v>0</v>
      </c>
      <c r="AV7" s="16">
        <v>0</v>
      </c>
      <c r="AW7" s="16">
        <v>0</v>
      </c>
      <c r="AX7" s="16">
        <v>0</v>
      </c>
      <c r="AY7" s="16">
        <v>0</v>
      </c>
      <c r="AZ7" s="16">
        <v>0</v>
      </c>
      <c r="BA7" s="16">
        <v>0</v>
      </c>
      <c r="BB7" s="16">
        <v>3</v>
      </c>
      <c r="BC7" s="16">
        <v>0</v>
      </c>
      <c r="BD7" s="16">
        <v>0</v>
      </c>
      <c r="BE7" s="32">
        <v>0</v>
      </c>
      <c r="BF7" s="16">
        <v>0</v>
      </c>
      <c r="BG7" s="16">
        <v>0</v>
      </c>
      <c r="BH7" s="16">
        <v>0</v>
      </c>
      <c r="BI7" s="16">
        <v>0</v>
      </c>
      <c r="BJ7" s="16">
        <v>0</v>
      </c>
      <c r="BK7" s="16">
        <v>0</v>
      </c>
      <c r="BL7" s="16">
        <v>0</v>
      </c>
      <c r="BM7" s="16">
        <v>0</v>
      </c>
      <c r="BN7" s="16">
        <v>0</v>
      </c>
      <c r="BO7" s="16" t="s">
        <v>476</v>
      </c>
      <c r="BP7" s="16">
        <v>0</v>
      </c>
      <c r="BQ7" s="32">
        <v>0</v>
      </c>
      <c r="BR7" s="16">
        <v>0</v>
      </c>
      <c r="BS7" s="16">
        <v>0</v>
      </c>
      <c r="BT7" s="16" t="s">
        <v>476</v>
      </c>
      <c r="BU7" s="16">
        <v>3</v>
      </c>
      <c r="BV7" s="16">
        <v>0</v>
      </c>
      <c r="BW7" s="16">
        <v>0</v>
      </c>
      <c r="BX7" s="16">
        <v>0</v>
      </c>
      <c r="BY7" s="16">
        <v>0</v>
      </c>
      <c r="BZ7" s="16">
        <v>87</v>
      </c>
      <c r="CA7" s="32">
        <v>0</v>
      </c>
      <c r="CB7" s="16">
        <v>0</v>
      </c>
      <c r="CC7" s="16">
        <v>6</v>
      </c>
      <c r="CD7" s="16" t="s">
        <v>476</v>
      </c>
      <c r="CE7" s="16">
        <v>0</v>
      </c>
      <c r="CF7" s="16">
        <v>0</v>
      </c>
      <c r="CG7" s="16">
        <v>0</v>
      </c>
      <c r="CH7" s="16">
        <v>0</v>
      </c>
      <c r="CI7" s="16">
        <v>0</v>
      </c>
      <c r="CJ7" s="16">
        <v>3</v>
      </c>
      <c r="CK7" s="16">
        <v>0</v>
      </c>
      <c r="CL7" s="16">
        <v>0</v>
      </c>
      <c r="CM7" s="16">
        <v>2</v>
      </c>
      <c r="CN7" s="16">
        <v>0</v>
      </c>
    </row>
    <row r="8" spans="1:92" ht="15" customHeight="1">
      <c r="A8" s="3" t="s">
        <v>96</v>
      </c>
      <c r="B8" s="11" t="s">
        <v>97</v>
      </c>
      <c r="C8" s="32">
        <v>0</v>
      </c>
      <c r="D8" s="16">
        <v>0</v>
      </c>
      <c r="E8" s="16" t="s">
        <v>476</v>
      </c>
      <c r="F8" s="16">
        <v>0</v>
      </c>
      <c r="G8" s="16" t="s">
        <v>476</v>
      </c>
      <c r="H8" s="16" t="s">
        <v>476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32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 t="s">
        <v>476</v>
      </c>
      <c r="X8" s="16" t="s">
        <v>476</v>
      </c>
      <c r="Y8" s="16">
        <v>0</v>
      </c>
      <c r="Z8" s="16" t="s">
        <v>476</v>
      </c>
      <c r="AA8" s="16" t="s">
        <v>476</v>
      </c>
      <c r="AB8" s="32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0</v>
      </c>
      <c r="AN8" s="16" t="s">
        <v>476</v>
      </c>
      <c r="AO8" s="16">
        <v>0</v>
      </c>
      <c r="AP8" s="16">
        <v>0</v>
      </c>
      <c r="AQ8" s="32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32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 t="s">
        <v>476</v>
      </c>
      <c r="BP8" s="16">
        <v>0</v>
      </c>
      <c r="BQ8" s="32">
        <v>0</v>
      </c>
      <c r="BR8" s="16">
        <v>0</v>
      </c>
      <c r="BS8" s="16">
        <v>0</v>
      </c>
      <c r="BT8" s="16" t="s">
        <v>476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32">
        <v>0</v>
      </c>
      <c r="CB8" s="16">
        <v>0</v>
      </c>
      <c r="CC8" s="16">
        <v>0</v>
      </c>
      <c r="CD8" s="16" t="s">
        <v>476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</row>
    <row r="9" spans="1:92" ht="15" customHeight="1">
      <c r="A9" s="3" t="s">
        <v>98</v>
      </c>
      <c r="B9" s="11" t="s">
        <v>99</v>
      </c>
      <c r="C9" s="32">
        <v>0</v>
      </c>
      <c r="D9" s="16">
        <v>0</v>
      </c>
      <c r="E9" s="16" t="s">
        <v>476</v>
      </c>
      <c r="F9" s="16">
        <v>0</v>
      </c>
      <c r="G9" s="16" t="s">
        <v>476</v>
      </c>
      <c r="H9" s="16" t="s">
        <v>476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32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 t="s">
        <v>476</v>
      </c>
      <c r="X9" s="16" t="s">
        <v>476</v>
      </c>
      <c r="Y9" s="16">
        <v>0</v>
      </c>
      <c r="Z9" s="16" t="s">
        <v>476</v>
      </c>
      <c r="AA9" s="16" t="s">
        <v>476</v>
      </c>
      <c r="AB9" s="32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 t="s">
        <v>476</v>
      </c>
      <c r="AO9" s="16">
        <v>0</v>
      </c>
      <c r="AP9" s="16">
        <v>0</v>
      </c>
      <c r="AQ9" s="32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32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 t="s">
        <v>476</v>
      </c>
      <c r="BP9" s="16">
        <v>0</v>
      </c>
      <c r="BQ9" s="32">
        <v>0</v>
      </c>
      <c r="BR9" s="16">
        <v>0</v>
      </c>
      <c r="BS9" s="16">
        <v>0</v>
      </c>
      <c r="BT9" s="16" t="s">
        <v>476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32">
        <v>0</v>
      </c>
      <c r="CB9" s="16">
        <v>0</v>
      </c>
      <c r="CC9" s="16">
        <v>0</v>
      </c>
      <c r="CD9" s="16" t="s">
        <v>476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</row>
    <row r="10" spans="1:92" ht="15" customHeight="1">
      <c r="A10" s="4" t="s">
        <v>100</v>
      </c>
      <c r="B10" s="11" t="s">
        <v>101</v>
      </c>
      <c r="C10" s="32">
        <v>0</v>
      </c>
      <c r="D10" s="16">
        <v>0</v>
      </c>
      <c r="E10" s="16" t="s">
        <v>476</v>
      </c>
      <c r="F10" s="16">
        <v>0</v>
      </c>
      <c r="G10" s="16" t="s">
        <v>476</v>
      </c>
      <c r="H10" s="16" t="s">
        <v>476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32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 t="s">
        <v>476</v>
      </c>
      <c r="X10" s="16" t="s">
        <v>476</v>
      </c>
      <c r="Y10" s="16">
        <v>0</v>
      </c>
      <c r="Z10" s="16" t="s">
        <v>476</v>
      </c>
      <c r="AA10" s="16" t="s">
        <v>476</v>
      </c>
      <c r="AB10" s="32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 t="s">
        <v>476</v>
      </c>
      <c r="AO10" s="16">
        <v>0</v>
      </c>
      <c r="AP10" s="16">
        <v>0</v>
      </c>
      <c r="AQ10" s="32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32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 t="s">
        <v>476</v>
      </c>
      <c r="BP10" s="16">
        <v>0</v>
      </c>
      <c r="BQ10" s="32">
        <v>0</v>
      </c>
      <c r="BR10" s="16">
        <v>0</v>
      </c>
      <c r="BS10" s="16">
        <v>0</v>
      </c>
      <c r="BT10" s="16" t="s">
        <v>476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32">
        <v>0</v>
      </c>
      <c r="CB10" s="16">
        <v>0</v>
      </c>
      <c r="CC10" s="16">
        <v>0</v>
      </c>
      <c r="CD10" s="16" t="s">
        <v>476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</row>
    <row r="11" spans="1:92" ht="15" customHeight="1">
      <c r="A11" s="4" t="s">
        <v>102</v>
      </c>
      <c r="B11" s="11" t="s">
        <v>103</v>
      </c>
      <c r="C11" s="32">
        <v>0</v>
      </c>
      <c r="D11" s="16">
        <v>0</v>
      </c>
      <c r="E11" s="16" t="s">
        <v>476</v>
      </c>
      <c r="F11" s="16">
        <v>0</v>
      </c>
      <c r="G11" s="16" t="s">
        <v>476</v>
      </c>
      <c r="H11" s="16" t="s">
        <v>476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32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 t="s">
        <v>476</v>
      </c>
      <c r="X11" s="16" t="s">
        <v>476</v>
      </c>
      <c r="Y11" s="16">
        <v>0</v>
      </c>
      <c r="Z11" s="16" t="s">
        <v>476</v>
      </c>
      <c r="AA11" s="16" t="s">
        <v>476</v>
      </c>
      <c r="AB11" s="32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 t="s">
        <v>476</v>
      </c>
      <c r="AO11" s="16">
        <v>0</v>
      </c>
      <c r="AP11" s="16">
        <v>0</v>
      </c>
      <c r="AQ11" s="32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32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 t="s">
        <v>476</v>
      </c>
      <c r="BP11" s="16">
        <v>0</v>
      </c>
      <c r="BQ11" s="32">
        <v>0</v>
      </c>
      <c r="BR11" s="16">
        <v>0</v>
      </c>
      <c r="BS11" s="16">
        <v>0</v>
      </c>
      <c r="BT11" s="16" t="s">
        <v>476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32">
        <v>0</v>
      </c>
      <c r="CB11" s="16">
        <v>0</v>
      </c>
      <c r="CC11" s="16">
        <v>0</v>
      </c>
      <c r="CD11" s="16" t="s">
        <v>476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</row>
    <row r="12" spans="1:92" ht="34.5" customHeight="1">
      <c r="A12" s="3" t="s">
        <v>37</v>
      </c>
      <c r="B12" s="11" t="s">
        <v>104</v>
      </c>
      <c r="C12" s="32">
        <v>2</v>
      </c>
      <c r="D12" s="16">
        <v>2</v>
      </c>
      <c r="E12" s="16" t="s">
        <v>476</v>
      </c>
      <c r="F12" s="16">
        <v>0</v>
      </c>
      <c r="G12" s="16" t="s">
        <v>476</v>
      </c>
      <c r="H12" s="16" t="s">
        <v>476</v>
      </c>
      <c r="I12" s="16">
        <v>0</v>
      </c>
      <c r="J12" s="16">
        <v>0</v>
      </c>
      <c r="K12" s="16">
        <v>0</v>
      </c>
      <c r="L12" s="16">
        <v>4</v>
      </c>
      <c r="M12" s="16">
        <v>0</v>
      </c>
      <c r="N12" s="16">
        <v>0</v>
      </c>
      <c r="O12" s="32">
        <v>0</v>
      </c>
      <c r="P12" s="16">
        <v>0</v>
      </c>
      <c r="Q12" s="16">
        <v>0</v>
      </c>
      <c r="R12" s="16">
        <v>3</v>
      </c>
      <c r="S12" s="16">
        <v>0</v>
      </c>
      <c r="T12" s="16">
        <v>0</v>
      </c>
      <c r="U12" s="16">
        <v>2</v>
      </c>
      <c r="V12" s="16">
        <v>10</v>
      </c>
      <c r="W12" s="16" t="s">
        <v>476</v>
      </c>
      <c r="X12" s="16" t="s">
        <v>476</v>
      </c>
      <c r="Y12" s="16">
        <v>3</v>
      </c>
      <c r="Z12" s="16" t="s">
        <v>476</v>
      </c>
      <c r="AA12" s="16" t="s">
        <v>476</v>
      </c>
      <c r="AB12" s="32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 t="s">
        <v>476</v>
      </c>
      <c r="AO12" s="16">
        <v>0</v>
      </c>
      <c r="AP12" s="16">
        <v>0</v>
      </c>
      <c r="AQ12" s="32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3</v>
      </c>
      <c r="BC12" s="16">
        <v>0</v>
      </c>
      <c r="BD12" s="16">
        <v>0</v>
      </c>
      <c r="BE12" s="32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 t="s">
        <v>476</v>
      </c>
      <c r="BP12" s="16">
        <v>0</v>
      </c>
      <c r="BQ12" s="32">
        <v>0</v>
      </c>
      <c r="BR12" s="16">
        <v>0</v>
      </c>
      <c r="BS12" s="16">
        <v>0</v>
      </c>
      <c r="BT12" s="16" t="s">
        <v>476</v>
      </c>
      <c r="BU12" s="16">
        <v>3</v>
      </c>
      <c r="BV12" s="16">
        <v>0</v>
      </c>
      <c r="BW12" s="16">
        <v>0</v>
      </c>
      <c r="BX12" s="16">
        <v>0</v>
      </c>
      <c r="BY12" s="16">
        <v>0</v>
      </c>
      <c r="BZ12" s="16">
        <v>87</v>
      </c>
      <c r="CA12" s="32">
        <v>0</v>
      </c>
      <c r="CB12" s="16">
        <v>0</v>
      </c>
      <c r="CC12" s="16">
        <v>6</v>
      </c>
      <c r="CD12" s="16" t="s">
        <v>476</v>
      </c>
      <c r="CE12" s="16">
        <v>0</v>
      </c>
      <c r="CF12" s="16">
        <v>0</v>
      </c>
      <c r="CG12" s="16">
        <v>0</v>
      </c>
      <c r="CH12" s="16">
        <v>0</v>
      </c>
      <c r="CI12" s="16">
        <v>0</v>
      </c>
      <c r="CJ12" s="16">
        <v>3</v>
      </c>
      <c r="CK12" s="16">
        <v>0</v>
      </c>
      <c r="CL12" s="16">
        <v>0</v>
      </c>
      <c r="CM12" s="16">
        <v>2</v>
      </c>
      <c r="CN12" s="16">
        <v>0</v>
      </c>
    </row>
    <row r="13" spans="1:92" ht="15" customHeight="1">
      <c r="A13" s="2" t="s">
        <v>105</v>
      </c>
      <c r="B13" s="11" t="s">
        <v>106</v>
      </c>
      <c r="C13" s="32">
        <v>491</v>
      </c>
      <c r="D13" s="16">
        <v>561</v>
      </c>
      <c r="E13" s="16">
        <v>734</v>
      </c>
      <c r="F13" s="16">
        <v>2676</v>
      </c>
      <c r="G13" s="16">
        <v>332</v>
      </c>
      <c r="H13" s="16">
        <v>476</v>
      </c>
      <c r="I13" s="16">
        <v>263</v>
      </c>
      <c r="J13" s="16">
        <v>279</v>
      </c>
      <c r="K13" s="16">
        <v>127</v>
      </c>
      <c r="L13" s="16">
        <v>355</v>
      </c>
      <c r="M13" s="16">
        <v>214</v>
      </c>
      <c r="N13" s="16">
        <v>374</v>
      </c>
      <c r="O13" s="32">
        <v>418</v>
      </c>
      <c r="P13" s="16">
        <v>299</v>
      </c>
      <c r="Q13" s="16">
        <v>281</v>
      </c>
      <c r="R13" s="16">
        <v>384</v>
      </c>
      <c r="S13" s="16">
        <v>537</v>
      </c>
      <c r="T13" s="16">
        <v>482</v>
      </c>
      <c r="U13" s="16">
        <v>563</v>
      </c>
      <c r="V13" s="16">
        <v>3959</v>
      </c>
      <c r="W13" s="16">
        <v>630</v>
      </c>
      <c r="X13" s="16">
        <v>392</v>
      </c>
      <c r="Y13" s="16">
        <v>348</v>
      </c>
      <c r="Z13" s="16">
        <v>203</v>
      </c>
      <c r="AA13" s="16">
        <v>432</v>
      </c>
      <c r="AB13" s="32">
        <v>410</v>
      </c>
      <c r="AC13" s="16">
        <v>369</v>
      </c>
      <c r="AD13" s="16">
        <v>524</v>
      </c>
      <c r="AE13" s="16">
        <v>782</v>
      </c>
      <c r="AF13" s="16">
        <v>1129</v>
      </c>
      <c r="AG13" s="16">
        <v>461</v>
      </c>
      <c r="AH13" s="16">
        <v>1973</v>
      </c>
      <c r="AI13" s="16">
        <v>5507</v>
      </c>
      <c r="AJ13" s="16">
        <v>783</v>
      </c>
      <c r="AK13" s="16">
        <v>785</v>
      </c>
      <c r="AL13" s="16">
        <v>539</v>
      </c>
      <c r="AM13" s="16">
        <v>979</v>
      </c>
      <c r="AN13" s="16">
        <v>1566</v>
      </c>
      <c r="AO13" s="16">
        <v>330</v>
      </c>
      <c r="AP13" s="16">
        <v>1816</v>
      </c>
      <c r="AQ13" s="32">
        <v>932</v>
      </c>
      <c r="AR13" s="16">
        <v>412</v>
      </c>
      <c r="AS13" s="16">
        <v>379</v>
      </c>
      <c r="AT13" s="16">
        <v>417</v>
      </c>
      <c r="AU13" s="16">
        <v>398</v>
      </c>
      <c r="AV13" s="16">
        <v>575</v>
      </c>
      <c r="AW13" s="16">
        <v>444</v>
      </c>
      <c r="AX13" s="16">
        <v>198</v>
      </c>
      <c r="AY13" s="16">
        <v>445</v>
      </c>
      <c r="AZ13" s="16">
        <v>3951</v>
      </c>
      <c r="BA13" s="16">
        <v>400</v>
      </c>
      <c r="BB13" s="16">
        <v>794</v>
      </c>
      <c r="BC13" s="16">
        <v>495</v>
      </c>
      <c r="BD13" s="16">
        <v>256</v>
      </c>
      <c r="BE13" s="32">
        <v>433</v>
      </c>
      <c r="BF13" s="16">
        <v>157</v>
      </c>
      <c r="BG13" s="16">
        <v>460</v>
      </c>
      <c r="BH13" s="16">
        <v>174</v>
      </c>
      <c r="BI13" s="16">
        <v>361</v>
      </c>
      <c r="BJ13" s="16">
        <v>146</v>
      </c>
      <c r="BK13" s="16">
        <v>196</v>
      </c>
      <c r="BL13" s="16">
        <v>160</v>
      </c>
      <c r="BM13" s="16">
        <v>165</v>
      </c>
      <c r="BN13" s="16">
        <v>2262</v>
      </c>
      <c r="BO13" s="16">
        <v>552</v>
      </c>
      <c r="BP13" s="16">
        <v>288</v>
      </c>
      <c r="BQ13" s="32">
        <v>452</v>
      </c>
      <c r="BR13" s="16">
        <v>285</v>
      </c>
      <c r="BS13" s="16">
        <v>105</v>
      </c>
      <c r="BT13" s="16">
        <v>523</v>
      </c>
      <c r="BU13" s="16">
        <v>672</v>
      </c>
      <c r="BV13" s="16">
        <v>586</v>
      </c>
      <c r="BW13" s="16">
        <v>134</v>
      </c>
      <c r="BX13" s="16">
        <v>396</v>
      </c>
      <c r="BY13" s="16">
        <v>182</v>
      </c>
      <c r="BZ13" s="16">
        <v>1543</v>
      </c>
      <c r="CA13" s="32">
        <v>175</v>
      </c>
      <c r="CB13" s="16">
        <v>437</v>
      </c>
      <c r="CC13" s="16">
        <v>756</v>
      </c>
      <c r="CD13" s="16">
        <v>189</v>
      </c>
      <c r="CE13" s="16">
        <v>294</v>
      </c>
      <c r="CF13" s="16">
        <v>243</v>
      </c>
      <c r="CG13" s="16">
        <v>240</v>
      </c>
      <c r="CH13" s="16">
        <v>160</v>
      </c>
      <c r="CI13" s="16">
        <v>170</v>
      </c>
      <c r="CJ13" s="16">
        <v>1920</v>
      </c>
      <c r="CK13" s="16">
        <v>182</v>
      </c>
      <c r="CL13" s="16">
        <v>276</v>
      </c>
      <c r="CM13" s="16">
        <v>648</v>
      </c>
      <c r="CN13" s="16">
        <v>168</v>
      </c>
    </row>
    <row r="14" spans="1:92" ht="15" customHeight="1">
      <c r="A14" s="2" t="s">
        <v>107</v>
      </c>
      <c r="B14" s="11" t="s">
        <v>108</v>
      </c>
      <c r="C14" s="32">
        <v>477</v>
      </c>
      <c r="D14" s="16">
        <v>557</v>
      </c>
      <c r="E14" s="16">
        <v>732</v>
      </c>
      <c r="F14" s="16">
        <v>2651</v>
      </c>
      <c r="G14" s="16">
        <v>330</v>
      </c>
      <c r="H14" s="16">
        <v>473</v>
      </c>
      <c r="I14" s="16">
        <v>260</v>
      </c>
      <c r="J14" s="16">
        <v>277</v>
      </c>
      <c r="K14" s="16">
        <v>127</v>
      </c>
      <c r="L14" s="16">
        <v>349</v>
      </c>
      <c r="M14" s="16">
        <v>214</v>
      </c>
      <c r="N14" s="16">
        <v>371</v>
      </c>
      <c r="O14" s="32">
        <v>418</v>
      </c>
      <c r="P14" s="16">
        <v>298</v>
      </c>
      <c r="Q14" s="16">
        <v>281</v>
      </c>
      <c r="R14" s="16">
        <v>381</v>
      </c>
      <c r="S14" s="16">
        <v>535</v>
      </c>
      <c r="T14" s="16">
        <v>479</v>
      </c>
      <c r="U14" s="16">
        <v>559</v>
      </c>
      <c r="V14" s="16">
        <v>3921</v>
      </c>
      <c r="W14" s="16">
        <v>625</v>
      </c>
      <c r="X14" s="16">
        <v>389</v>
      </c>
      <c r="Y14" s="16">
        <v>342</v>
      </c>
      <c r="Z14" s="16">
        <v>201</v>
      </c>
      <c r="AA14" s="16">
        <v>431</v>
      </c>
      <c r="AB14" s="32">
        <v>404</v>
      </c>
      <c r="AC14" s="16">
        <v>367</v>
      </c>
      <c r="AD14" s="16">
        <v>516</v>
      </c>
      <c r="AE14" s="16">
        <v>737</v>
      </c>
      <c r="AF14" s="16">
        <v>1091</v>
      </c>
      <c r="AG14" s="16">
        <v>458</v>
      </c>
      <c r="AH14" s="16">
        <v>1344</v>
      </c>
      <c r="AI14" s="16">
        <v>5367</v>
      </c>
      <c r="AJ14" s="16">
        <v>766</v>
      </c>
      <c r="AK14" s="16">
        <v>759</v>
      </c>
      <c r="AL14" s="16">
        <v>528</v>
      </c>
      <c r="AM14" s="16">
        <v>940</v>
      </c>
      <c r="AN14" s="16">
        <v>1550</v>
      </c>
      <c r="AO14" s="16">
        <v>328</v>
      </c>
      <c r="AP14" s="16">
        <v>1623</v>
      </c>
      <c r="AQ14" s="32">
        <v>917</v>
      </c>
      <c r="AR14" s="16">
        <v>407</v>
      </c>
      <c r="AS14" s="16">
        <v>378</v>
      </c>
      <c r="AT14" s="16">
        <v>414</v>
      </c>
      <c r="AU14" s="16">
        <v>394</v>
      </c>
      <c r="AV14" s="16">
        <v>570</v>
      </c>
      <c r="AW14" s="16">
        <v>443</v>
      </c>
      <c r="AX14" s="16">
        <v>197</v>
      </c>
      <c r="AY14" s="16">
        <v>440</v>
      </c>
      <c r="AZ14" s="16">
        <v>3902</v>
      </c>
      <c r="BA14" s="16">
        <v>398</v>
      </c>
      <c r="BB14" s="16">
        <v>781</v>
      </c>
      <c r="BC14" s="16">
        <v>491</v>
      </c>
      <c r="BD14" s="16">
        <v>253</v>
      </c>
      <c r="BE14" s="32">
        <v>430</v>
      </c>
      <c r="BF14" s="16">
        <v>155</v>
      </c>
      <c r="BG14" s="16">
        <v>451</v>
      </c>
      <c r="BH14" s="16">
        <v>172</v>
      </c>
      <c r="BI14" s="16">
        <v>357</v>
      </c>
      <c r="BJ14" s="16">
        <v>145</v>
      </c>
      <c r="BK14" s="16">
        <v>194</v>
      </c>
      <c r="BL14" s="16">
        <v>160</v>
      </c>
      <c r="BM14" s="16">
        <v>162</v>
      </c>
      <c r="BN14" s="16">
        <v>2249</v>
      </c>
      <c r="BO14" s="16">
        <v>551</v>
      </c>
      <c r="BP14" s="16">
        <v>287</v>
      </c>
      <c r="BQ14" s="32">
        <v>438</v>
      </c>
      <c r="BR14" s="16">
        <v>283</v>
      </c>
      <c r="BS14" s="16">
        <v>104</v>
      </c>
      <c r="BT14" s="16">
        <v>517</v>
      </c>
      <c r="BU14" s="16">
        <v>659</v>
      </c>
      <c r="BV14" s="16">
        <v>578</v>
      </c>
      <c r="BW14" s="16">
        <v>129</v>
      </c>
      <c r="BX14" s="16">
        <v>389</v>
      </c>
      <c r="BY14" s="16">
        <v>178</v>
      </c>
      <c r="BZ14" s="16">
        <v>1534</v>
      </c>
      <c r="CA14" s="32">
        <v>168</v>
      </c>
      <c r="CB14" s="16">
        <v>432</v>
      </c>
      <c r="CC14" s="16">
        <v>747</v>
      </c>
      <c r="CD14" s="16">
        <v>183</v>
      </c>
      <c r="CE14" s="16">
        <v>294</v>
      </c>
      <c r="CF14" s="16">
        <v>240</v>
      </c>
      <c r="CG14" s="16">
        <v>238</v>
      </c>
      <c r="CH14" s="16">
        <v>159</v>
      </c>
      <c r="CI14" s="16">
        <v>169</v>
      </c>
      <c r="CJ14" s="16">
        <v>1903</v>
      </c>
      <c r="CK14" s="16">
        <v>179</v>
      </c>
      <c r="CL14" s="16">
        <v>273</v>
      </c>
      <c r="CM14" s="16">
        <v>644</v>
      </c>
      <c r="CN14" s="16">
        <v>168</v>
      </c>
    </row>
    <row r="15" spans="1:92" ht="34.5" customHeight="1">
      <c r="A15" s="3" t="s">
        <v>45</v>
      </c>
      <c r="B15" s="11" t="s">
        <v>109</v>
      </c>
      <c r="C15" s="32">
        <v>9</v>
      </c>
      <c r="D15" s="16">
        <v>8</v>
      </c>
      <c r="E15" s="16">
        <v>41</v>
      </c>
      <c r="F15" s="16">
        <v>153</v>
      </c>
      <c r="G15" s="16">
        <v>7</v>
      </c>
      <c r="H15" s="16">
        <v>0</v>
      </c>
      <c r="I15" s="16">
        <v>29</v>
      </c>
      <c r="J15" s="16">
        <v>10</v>
      </c>
      <c r="K15" s="16">
        <v>14</v>
      </c>
      <c r="L15" s="16">
        <v>8</v>
      </c>
      <c r="M15" s="16">
        <v>22</v>
      </c>
      <c r="N15" s="16">
        <v>25</v>
      </c>
      <c r="O15" s="32">
        <v>37</v>
      </c>
      <c r="P15" s="16">
        <v>18</v>
      </c>
      <c r="Q15" s="16">
        <v>14</v>
      </c>
      <c r="R15" s="16">
        <v>0</v>
      </c>
      <c r="S15" s="16">
        <v>26</v>
      </c>
      <c r="T15" s="16">
        <v>17</v>
      </c>
      <c r="U15" s="16">
        <v>63</v>
      </c>
      <c r="V15" s="16">
        <v>64</v>
      </c>
      <c r="W15" s="16">
        <v>15</v>
      </c>
      <c r="X15" s="16">
        <v>11</v>
      </c>
      <c r="Y15" s="16">
        <v>14</v>
      </c>
      <c r="Z15" s="16">
        <v>11</v>
      </c>
      <c r="AA15" s="16">
        <v>38</v>
      </c>
      <c r="AB15" s="32">
        <v>81</v>
      </c>
      <c r="AC15" s="16">
        <v>38</v>
      </c>
      <c r="AD15" s="16">
        <v>110</v>
      </c>
      <c r="AE15" s="16">
        <v>76</v>
      </c>
      <c r="AF15" s="16">
        <v>38</v>
      </c>
      <c r="AG15" s="16">
        <v>67</v>
      </c>
      <c r="AH15" s="16">
        <v>27</v>
      </c>
      <c r="AI15" s="16">
        <v>59</v>
      </c>
      <c r="AJ15" s="16">
        <v>81</v>
      </c>
      <c r="AK15" s="16">
        <v>2</v>
      </c>
      <c r="AL15" s="16">
        <v>46</v>
      </c>
      <c r="AM15" s="16">
        <v>44</v>
      </c>
      <c r="AN15" s="16">
        <v>4</v>
      </c>
      <c r="AO15" s="16">
        <v>62</v>
      </c>
      <c r="AP15" s="16">
        <v>189</v>
      </c>
      <c r="AQ15" s="32">
        <v>189</v>
      </c>
      <c r="AR15" s="16">
        <v>114</v>
      </c>
      <c r="AS15" s="16">
        <v>2</v>
      </c>
      <c r="AT15" s="16">
        <v>68</v>
      </c>
      <c r="AU15" s="16">
        <v>58</v>
      </c>
      <c r="AV15" s="16">
        <v>77</v>
      </c>
      <c r="AW15" s="16">
        <v>23</v>
      </c>
      <c r="AX15" s="16">
        <v>26</v>
      </c>
      <c r="AY15" s="16">
        <v>81</v>
      </c>
      <c r="AZ15" s="16">
        <v>278</v>
      </c>
      <c r="BA15" s="16">
        <v>32</v>
      </c>
      <c r="BB15" s="16">
        <v>1</v>
      </c>
      <c r="BC15" s="16">
        <v>80</v>
      </c>
      <c r="BD15" s="16">
        <v>62</v>
      </c>
      <c r="BE15" s="32">
        <v>72</v>
      </c>
      <c r="BF15" s="16">
        <v>16</v>
      </c>
      <c r="BG15" s="16">
        <v>21</v>
      </c>
      <c r="BH15" s="16">
        <v>7</v>
      </c>
      <c r="BI15" s="16">
        <v>36</v>
      </c>
      <c r="BJ15" s="16">
        <v>18</v>
      </c>
      <c r="BK15" s="16">
        <v>8</v>
      </c>
      <c r="BL15" s="16">
        <v>31</v>
      </c>
      <c r="BM15" s="16">
        <v>36</v>
      </c>
      <c r="BN15" s="16">
        <v>17</v>
      </c>
      <c r="BO15" s="16">
        <v>21</v>
      </c>
      <c r="BP15" s="16">
        <v>4</v>
      </c>
      <c r="BQ15" s="32">
        <v>23</v>
      </c>
      <c r="BR15" s="16">
        <v>16</v>
      </c>
      <c r="BS15" s="16">
        <v>0</v>
      </c>
      <c r="BT15" s="16">
        <v>87</v>
      </c>
      <c r="BU15" s="16">
        <v>139</v>
      </c>
      <c r="BV15" s="16">
        <v>55</v>
      </c>
      <c r="BW15" s="16">
        <v>25</v>
      </c>
      <c r="BX15" s="16">
        <v>52</v>
      </c>
      <c r="BY15" s="16">
        <v>37</v>
      </c>
      <c r="BZ15" s="16">
        <v>68</v>
      </c>
      <c r="CA15" s="32">
        <v>9</v>
      </c>
      <c r="CB15" s="16">
        <v>68</v>
      </c>
      <c r="CC15" s="16">
        <v>34</v>
      </c>
      <c r="CD15" s="16">
        <v>33</v>
      </c>
      <c r="CE15" s="16">
        <v>54</v>
      </c>
      <c r="CF15" s="16">
        <v>74</v>
      </c>
      <c r="CG15" s="16">
        <v>18</v>
      </c>
      <c r="CH15" s="16">
        <v>42</v>
      </c>
      <c r="CI15" s="16">
        <v>35</v>
      </c>
      <c r="CJ15" s="16">
        <v>28</v>
      </c>
      <c r="CK15" s="16">
        <v>61</v>
      </c>
      <c r="CL15" s="16">
        <v>47</v>
      </c>
      <c r="CM15" s="16">
        <v>134</v>
      </c>
      <c r="CN15" s="16">
        <v>20</v>
      </c>
    </row>
    <row r="16" spans="1:92" ht="44.25" customHeight="1">
      <c r="A16" s="3" t="s">
        <v>47</v>
      </c>
      <c r="B16" s="11" t="s">
        <v>110</v>
      </c>
      <c r="C16" s="32">
        <v>1</v>
      </c>
      <c r="D16" s="16">
        <v>5</v>
      </c>
      <c r="E16" s="16">
        <v>6</v>
      </c>
      <c r="F16" s="16">
        <v>64</v>
      </c>
      <c r="G16" s="16">
        <v>0</v>
      </c>
      <c r="H16" s="16">
        <v>6</v>
      </c>
      <c r="I16" s="16">
        <v>1</v>
      </c>
      <c r="J16" s="16">
        <v>25</v>
      </c>
      <c r="K16" s="16">
        <v>0</v>
      </c>
      <c r="L16" s="16">
        <v>1</v>
      </c>
      <c r="M16" s="16">
        <v>0</v>
      </c>
      <c r="N16" s="16">
        <v>7</v>
      </c>
      <c r="O16" s="32">
        <v>0</v>
      </c>
      <c r="P16" s="16">
        <v>0</v>
      </c>
      <c r="Q16" s="16">
        <v>1</v>
      </c>
      <c r="R16" s="16">
        <v>1</v>
      </c>
      <c r="S16" s="16">
        <v>1</v>
      </c>
      <c r="T16" s="16">
        <v>1</v>
      </c>
      <c r="U16" s="16">
        <v>0</v>
      </c>
      <c r="V16" s="16">
        <v>61</v>
      </c>
      <c r="W16" s="16">
        <v>1</v>
      </c>
      <c r="X16" s="16">
        <v>0</v>
      </c>
      <c r="Y16" s="16">
        <v>0</v>
      </c>
      <c r="Z16" s="16">
        <v>0</v>
      </c>
      <c r="AA16" s="16">
        <v>1</v>
      </c>
      <c r="AB16" s="32">
        <v>1</v>
      </c>
      <c r="AC16" s="16">
        <v>2</v>
      </c>
      <c r="AD16" s="16">
        <v>2</v>
      </c>
      <c r="AE16" s="16">
        <v>3</v>
      </c>
      <c r="AF16" s="16">
        <v>20</v>
      </c>
      <c r="AG16" s="16">
        <v>3</v>
      </c>
      <c r="AH16" s="16">
        <v>56</v>
      </c>
      <c r="AI16" s="16">
        <v>222</v>
      </c>
      <c r="AJ16" s="16">
        <v>58</v>
      </c>
      <c r="AK16" s="16">
        <v>11</v>
      </c>
      <c r="AL16" s="16">
        <v>0</v>
      </c>
      <c r="AM16" s="16">
        <v>11</v>
      </c>
      <c r="AN16" s="16">
        <v>30</v>
      </c>
      <c r="AO16" s="16">
        <v>2</v>
      </c>
      <c r="AP16" s="16">
        <v>55</v>
      </c>
      <c r="AQ16" s="32">
        <v>1</v>
      </c>
      <c r="AR16" s="16">
        <v>3</v>
      </c>
      <c r="AS16" s="16">
        <v>1</v>
      </c>
      <c r="AT16" s="16">
        <v>0</v>
      </c>
      <c r="AU16" s="16">
        <v>1</v>
      </c>
      <c r="AV16" s="16">
        <v>3</v>
      </c>
      <c r="AW16" s="16">
        <v>0</v>
      </c>
      <c r="AX16" s="16">
        <v>0</v>
      </c>
      <c r="AY16" s="16">
        <v>0</v>
      </c>
      <c r="AZ16" s="16">
        <v>58</v>
      </c>
      <c r="BA16" s="16">
        <v>1</v>
      </c>
      <c r="BB16" s="16">
        <v>3</v>
      </c>
      <c r="BC16" s="16">
        <v>0</v>
      </c>
      <c r="BD16" s="16">
        <v>1</v>
      </c>
      <c r="BE16" s="32">
        <v>1</v>
      </c>
      <c r="BF16" s="16">
        <v>0</v>
      </c>
      <c r="BG16" s="16">
        <v>0</v>
      </c>
      <c r="BH16" s="16">
        <v>0</v>
      </c>
      <c r="BI16" s="16">
        <v>2</v>
      </c>
      <c r="BJ16" s="16">
        <v>0</v>
      </c>
      <c r="BK16" s="16">
        <v>1</v>
      </c>
      <c r="BL16" s="16">
        <v>0</v>
      </c>
      <c r="BM16" s="16">
        <v>0</v>
      </c>
      <c r="BN16" s="16">
        <v>34</v>
      </c>
      <c r="BO16" s="16">
        <v>0</v>
      </c>
      <c r="BP16" s="16">
        <v>0</v>
      </c>
      <c r="BQ16" s="32">
        <v>0</v>
      </c>
      <c r="BR16" s="16">
        <v>0</v>
      </c>
      <c r="BS16" s="16">
        <v>0</v>
      </c>
      <c r="BT16" s="16">
        <v>6</v>
      </c>
      <c r="BU16" s="16">
        <v>0</v>
      </c>
      <c r="BV16" s="16">
        <v>0</v>
      </c>
      <c r="BW16" s="16">
        <v>0</v>
      </c>
      <c r="BX16" s="16">
        <v>1</v>
      </c>
      <c r="BY16" s="16">
        <v>1</v>
      </c>
      <c r="BZ16" s="16">
        <v>8</v>
      </c>
      <c r="CA16" s="32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2</v>
      </c>
      <c r="CK16" s="16">
        <v>0</v>
      </c>
      <c r="CL16" s="16">
        <v>0</v>
      </c>
      <c r="CM16" s="16">
        <v>0</v>
      </c>
      <c r="CN16" s="16">
        <v>0</v>
      </c>
    </row>
    <row r="17" spans="1:92" ht="24.75" customHeight="1">
      <c r="A17" s="3" t="s">
        <v>49</v>
      </c>
      <c r="B17" s="11" t="s">
        <v>111</v>
      </c>
      <c r="C17" s="32">
        <v>460</v>
      </c>
      <c r="D17" s="16">
        <v>530</v>
      </c>
      <c r="E17" s="16">
        <v>679</v>
      </c>
      <c r="F17" s="16">
        <v>2283</v>
      </c>
      <c r="G17" s="16">
        <v>322</v>
      </c>
      <c r="H17" s="16">
        <v>459</v>
      </c>
      <c r="I17" s="16">
        <v>228</v>
      </c>
      <c r="J17" s="16">
        <v>239</v>
      </c>
      <c r="K17" s="16">
        <v>111</v>
      </c>
      <c r="L17" s="16">
        <v>334</v>
      </c>
      <c r="M17" s="16">
        <v>192</v>
      </c>
      <c r="N17" s="16">
        <v>337</v>
      </c>
      <c r="O17" s="32">
        <v>375</v>
      </c>
      <c r="P17" s="16">
        <v>276</v>
      </c>
      <c r="Q17" s="16">
        <v>265</v>
      </c>
      <c r="R17" s="16">
        <v>371</v>
      </c>
      <c r="S17" s="16">
        <v>501</v>
      </c>
      <c r="T17" s="16">
        <v>455</v>
      </c>
      <c r="U17" s="16">
        <v>475</v>
      </c>
      <c r="V17" s="16">
        <v>3512</v>
      </c>
      <c r="W17" s="16">
        <v>594</v>
      </c>
      <c r="X17" s="16">
        <v>373</v>
      </c>
      <c r="Y17" s="16">
        <v>324</v>
      </c>
      <c r="Z17" s="16">
        <v>187</v>
      </c>
      <c r="AA17" s="16">
        <v>386</v>
      </c>
      <c r="AB17" s="32">
        <v>316</v>
      </c>
      <c r="AC17" s="16">
        <v>321</v>
      </c>
      <c r="AD17" s="16">
        <v>400</v>
      </c>
      <c r="AE17" s="16">
        <v>651</v>
      </c>
      <c r="AF17" s="16">
        <v>1019</v>
      </c>
      <c r="AG17" s="16">
        <v>381</v>
      </c>
      <c r="AH17" s="16">
        <v>1231</v>
      </c>
      <c r="AI17" s="16">
        <v>4754</v>
      </c>
      <c r="AJ17" s="16">
        <v>604</v>
      </c>
      <c r="AK17" s="16">
        <v>728</v>
      </c>
      <c r="AL17" s="16">
        <v>476</v>
      </c>
      <c r="AM17" s="16">
        <v>877</v>
      </c>
      <c r="AN17" s="16">
        <v>1467</v>
      </c>
      <c r="AO17" s="16">
        <v>262</v>
      </c>
      <c r="AP17" s="16">
        <v>1361</v>
      </c>
      <c r="AQ17" s="32">
        <v>716</v>
      </c>
      <c r="AR17" s="16">
        <v>286</v>
      </c>
      <c r="AS17" s="16">
        <v>371</v>
      </c>
      <c r="AT17" s="16">
        <v>342</v>
      </c>
      <c r="AU17" s="16">
        <v>327</v>
      </c>
      <c r="AV17" s="16">
        <v>474</v>
      </c>
      <c r="AW17" s="16">
        <v>416</v>
      </c>
      <c r="AX17" s="16">
        <v>168</v>
      </c>
      <c r="AY17" s="16">
        <v>358</v>
      </c>
      <c r="AZ17" s="16">
        <v>3484</v>
      </c>
      <c r="BA17" s="16">
        <v>361</v>
      </c>
      <c r="BB17" s="16">
        <v>750</v>
      </c>
      <c r="BC17" s="16">
        <v>408</v>
      </c>
      <c r="BD17" s="16">
        <v>190</v>
      </c>
      <c r="BE17" s="32">
        <v>354</v>
      </c>
      <c r="BF17" s="16">
        <v>137</v>
      </c>
      <c r="BG17" s="16">
        <v>422</v>
      </c>
      <c r="BH17" s="16">
        <v>164</v>
      </c>
      <c r="BI17" s="16">
        <v>313</v>
      </c>
      <c r="BJ17" s="16">
        <v>127</v>
      </c>
      <c r="BK17" s="16">
        <v>184</v>
      </c>
      <c r="BL17" s="16">
        <v>129</v>
      </c>
      <c r="BM17" s="16">
        <v>123</v>
      </c>
      <c r="BN17" s="16">
        <v>2079</v>
      </c>
      <c r="BO17" s="16">
        <v>520</v>
      </c>
      <c r="BP17" s="16">
        <v>279</v>
      </c>
      <c r="BQ17" s="32">
        <v>410</v>
      </c>
      <c r="BR17" s="16">
        <v>264</v>
      </c>
      <c r="BS17" s="16">
        <v>104</v>
      </c>
      <c r="BT17" s="16">
        <v>414</v>
      </c>
      <c r="BU17" s="16">
        <v>512</v>
      </c>
      <c r="BV17" s="16">
        <v>517</v>
      </c>
      <c r="BW17" s="16">
        <v>101</v>
      </c>
      <c r="BX17" s="16">
        <v>335</v>
      </c>
      <c r="BY17" s="16">
        <v>138</v>
      </c>
      <c r="BZ17" s="16">
        <v>1421</v>
      </c>
      <c r="CA17" s="32">
        <v>158</v>
      </c>
      <c r="CB17" s="16">
        <v>358</v>
      </c>
      <c r="CC17" s="16">
        <v>700</v>
      </c>
      <c r="CD17" s="16">
        <v>149</v>
      </c>
      <c r="CE17" s="16">
        <v>236</v>
      </c>
      <c r="CF17" s="16">
        <v>165</v>
      </c>
      <c r="CG17" s="16">
        <v>218</v>
      </c>
      <c r="CH17" s="16">
        <v>117</v>
      </c>
      <c r="CI17" s="16">
        <v>132</v>
      </c>
      <c r="CJ17" s="16">
        <v>1766</v>
      </c>
      <c r="CK17" s="16">
        <v>117</v>
      </c>
      <c r="CL17" s="16">
        <v>225</v>
      </c>
      <c r="CM17" s="16">
        <v>499</v>
      </c>
      <c r="CN17" s="16">
        <v>145</v>
      </c>
    </row>
    <row r="18" spans="1:92" ht="15" customHeight="1">
      <c r="A18" s="3" t="s">
        <v>53</v>
      </c>
      <c r="B18" s="11" t="s">
        <v>112</v>
      </c>
      <c r="C18" s="32">
        <v>7</v>
      </c>
      <c r="D18" s="16">
        <v>14</v>
      </c>
      <c r="E18" s="16">
        <v>6</v>
      </c>
      <c r="F18" s="16">
        <v>151</v>
      </c>
      <c r="G18" s="16">
        <v>1</v>
      </c>
      <c r="H18" s="16">
        <v>8</v>
      </c>
      <c r="I18" s="16">
        <v>2</v>
      </c>
      <c r="J18" s="16">
        <v>3</v>
      </c>
      <c r="K18" s="16">
        <v>2</v>
      </c>
      <c r="L18" s="16">
        <v>6</v>
      </c>
      <c r="M18" s="16">
        <v>0</v>
      </c>
      <c r="N18" s="16">
        <v>2</v>
      </c>
      <c r="O18" s="32">
        <v>6</v>
      </c>
      <c r="P18" s="16">
        <v>4</v>
      </c>
      <c r="Q18" s="16">
        <v>1</v>
      </c>
      <c r="R18" s="16">
        <v>9</v>
      </c>
      <c r="S18" s="16">
        <v>7</v>
      </c>
      <c r="T18" s="16">
        <v>6</v>
      </c>
      <c r="U18" s="16">
        <v>21</v>
      </c>
      <c r="V18" s="16">
        <v>284</v>
      </c>
      <c r="W18" s="16">
        <v>15</v>
      </c>
      <c r="X18" s="16">
        <v>5</v>
      </c>
      <c r="Y18" s="16">
        <v>4</v>
      </c>
      <c r="Z18" s="16">
        <v>3</v>
      </c>
      <c r="AA18" s="16">
        <v>6</v>
      </c>
      <c r="AB18" s="32">
        <v>6</v>
      </c>
      <c r="AC18" s="16">
        <v>6</v>
      </c>
      <c r="AD18" s="16">
        <v>4</v>
      </c>
      <c r="AE18" s="16">
        <v>7</v>
      </c>
      <c r="AF18" s="16">
        <v>14</v>
      </c>
      <c r="AG18" s="16">
        <v>7</v>
      </c>
      <c r="AH18" s="16">
        <v>30</v>
      </c>
      <c r="AI18" s="16">
        <v>332</v>
      </c>
      <c r="AJ18" s="16">
        <v>23</v>
      </c>
      <c r="AK18" s="16">
        <v>18</v>
      </c>
      <c r="AL18" s="16">
        <v>6</v>
      </c>
      <c r="AM18" s="16">
        <v>8</v>
      </c>
      <c r="AN18" s="16">
        <v>49</v>
      </c>
      <c r="AO18" s="16">
        <v>2</v>
      </c>
      <c r="AP18" s="16">
        <v>18</v>
      </c>
      <c r="AQ18" s="32">
        <v>11</v>
      </c>
      <c r="AR18" s="16">
        <v>4</v>
      </c>
      <c r="AS18" s="16">
        <v>4</v>
      </c>
      <c r="AT18" s="16">
        <v>4</v>
      </c>
      <c r="AU18" s="16">
        <v>8</v>
      </c>
      <c r="AV18" s="16">
        <v>16</v>
      </c>
      <c r="AW18" s="16">
        <v>4</v>
      </c>
      <c r="AX18" s="16">
        <v>3</v>
      </c>
      <c r="AY18" s="16">
        <v>1</v>
      </c>
      <c r="AZ18" s="16">
        <v>82</v>
      </c>
      <c r="BA18" s="16">
        <v>4</v>
      </c>
      <c r="BB18" s="16">
        <v>27</v>
      </c>
      <c r="BC18" s="16">
        <v>3</v>
      </c>
      <c r="BD18" s="16">
        <v>0</v>
      </c>
      <c r="BE18" s="32">
        <v>3</v>
      </c>
      <c r="BF18" s="16">
        <v>2</v>
      </c>
      <c r="BG18" s="16">
        <v>8</v>
      </c>
      <c r="BH18" s="16">
        <v>1</v>
      </c>
      <c r="BI18" s="16">
        <v>6</v>
      </c>
      <c r="BJ18" s="16">
        <v>0</v>
      </c>
      <c r="BK18" s="16">
        <v>1</v>
      </c>
      <c r="BL18" s="16">
        <v>0</v>
      </c>
      <c r="BM18" s="16">
        <v>3</v>
      </c>
      <c r="BN18" s="16">
        <v>119</v>
      </c>
      <c r="BO18" s="16">
        <v>10</v>
      </c>
      <c r="BP18" s="16">
        <v>4</v>
      </c>
      <c r="BQ18" s="32">
        <v>5</v>
      </c>
      <c r="BR18" s="16">
        <v>3</v>
      </c>
      <c r="BS18" s="16">
        <v>0</v>
      </c>
      <c r="BT18" s="16">
        <v>10</v>
      </c>
      <c r="BU18" s="16">
        <v>8</v>
      </c>
      <c r="BV18" s="16">
        <v>6</v>
      </c>
      <c r="BW18" s="16">
        <v>3</v>
      </c>
      <c r="BX18" s="16">
        <v>1</v>
      </c>
      <c r="BY18" s="16">
        <v>2</v>
      </c>
      <c r="BZ18" s="16">
        <v>37</v>
      </c>
      <c r="CA18" s="32">
        <v>1</v>
      </c>
      <c r="CB18" s="16">
        <v>6</v>
      </c>
      <c r="CC18" s="16">
        <v>13</v>
      </c>
      <c r="CD18" s="16">
        <v>1</v>
      </c>
      <c r="CE18" s="16">
        <v>4</v>
      </c>
      <c r="CF18" s="16">
        <v>1</v>
      </c>
      <c r="CG18" s="16">
        <v>2</v>
      </c>
      <c r="CH18" s="16">
        <v>0</v>
      </c>
      <c r="CI18" s="16">
        <v>2</v>
      </c>
      <c r="CJ18" s="16">
        <v>107</v>
      </c>
      <c r="CK18" s="16">
        <v>1</v>
      </c>
      <c r="CL18" s="16">
        <v>1</v>
      </c>
      <c r="CM18" s="16">
        <v>11</v>
      </c>
      <c r="CN18" s="16">
        <v>3</v>
      </c>
    </row>
    <row r="19" spans="1:92" ht="15" customHeight="1">
      <c r="A19" s="2" t="s">
        <v>113</v>
      </c>
      <c r="B19" s="11" t="s">
        <v>114</v>
      </c>
      <c r="C19" s="32">
        <v>380102</v>
      </c>
      <c r="D19" s="16">
        <v>268697</v>
      </c>
      <c r="E19" s="16">
        <v>722420</v>
      </c>
      <c r="F19" s="16">
        <v>679577</v>
      </c>
      <c r="G19" s="16">
        <v>166234</v>
      </c>
      <c r="H19" s="16">
        <v>36257</v>
      </c>
      <c r="I19" s="16">
        <v>121530</v>
      </c>
      <c r="J19" s="16">
        <v>161876</v>
      </c>
      <c r="K19" s="16">
        <v>97279</v>
      </c>
      <c r="L19" s="16">
        <v>144280</v>
      </c>
      <c r="M19" s="16">
        <v>144455</v>
      </c>
      <c r="N19" s="16">
        <v>334638</v>
      </c>
      <c r="O19" s="32">
        <v>220151</v>
      </c>
      <c r="P19" s="16">
        <v>236769</v>
      </c>
      <c r="Q19" s="16">
        <v>195195</v>
      </c>
      <c r="R19" s="16">
        <v>17131</v>
      </c>
      <c r="S19" s="16">
        <v>349577</v>
      </c>
      <c r="T19" s="16">
        <v>441133</v>
      </c>
      <c r="U19" s="16">
        <v>354787</v>
      </c>
      <c r="V19" s="16">
        <v>855544</v>
      </c>
      <c r="W19" s="16">
        <v>461472</v>
      </c>
      <c r="X19" s="16">
        <v>323251</v>
      </c>
      <c r="Y19" s="16">
        <v>329722</v>
      </c>
      <c r="Z19" s="16">
        <v>16631</v>
      </c>
      <c r="AA19" s="16">
        <v>376428</v>
      </c>
      <c r="AB19" s="32">
        <v>182440</v>
      </c>
      <c r="AC19" s="16">
        <v>281659</v>
      </c>
      <c r="AD19" s="16">
        <v>118547</v>
      </c>
      <c r="AE19" s="16">
        <v>502353</v>
      </c>
      <c r="AF19" s="16">
        <v>60517</v>
      </c>
      <c r="AG19" s="16">
        <v>162093</v>
      </c>
      <c r="AH19" s="16">
        <v>118667</v>
      </c>
      <c r="AI19" s="16">
        <v>469661</v>
      </c>
      <c r="AJ19" s="16">
        <v>224427</v>
      </c>
      <c r="AK19" s="16">
        <v>72410</v>
      </c>
      <c r="AL19" s="16">
        <v>199131</v>
      </c>
      <c r="AM19" s="16">
        <v>139275</v>
      </c>
      <c r="AN19" s="16">
        <v>156733</v>
      </c>
      <c r="AO19" s="16">
        <v>119187</v>
      </c>
      <c r="AP19" s="16">
        <v>326147</v>
      </c>
      <c r="AQ19" s="32">
        <v>610194</v>
      </c>
      <c r="AR19" s="16">
        <v>280936</v>
      </c>
      <c r="AS19" s="16">
        <v>141159</v>
      </c>
      <c r="AT19" s="16">
        <v>198527</v>
      </c>
      <c r="AU19" s="16">
        <v>180740</v>
      </c>
      <c r="AV19" s="16">
        <v>224606</v>
      </c>
      <c r="AW19" s="16">
        <v>196919</v>
      </c>
      <c r="AX19" s="16">
        <v>93908</v>
      </c>
      <c r="AY19" s="16">
        <v>343549</v>
      </c>
      <c r="AZ19" s="16">
        <v>937616</v>
      </c>
      <c r="BA19" s="16">
        <v>314134</v>
      </c>
      <c r="BB19" s="16">
        <v>47332</v>
      </c>
      <c r="BC19" s="16">
        <v>331655</v>
      </c>
      <c r="BD19" s="16">
        <v>171279</v>
      </c>
      <c r="BE19" s="32">
        <v>304960</v>
      </c>
      <c r="BF19" s="16">
        <v>141993</v>
      </c>
      <c r="BG19" s="16">
        <v>291560</v>
      </c>
      <c r="BH19" s="16">
        <v>160804</v>
      </c>
      <c r="BI19" s="16">
        <v>290504</v>
      </c>
      <c r="BJ19" s="16">
        <v>183222</v>
      </c>
      <c r="BK19" s="16">
        <v>161638</v>
      </c>
      <c r="BL19" s="16">
        <v>117028</v>
      </c>
      <c r="BM19" s="16">
        <v>95096</v>
      </c>
      <c r="BN19" s="16">
        <v>694652</v>
      </c>
      <c r="BO19" s="16">
        <v>367433</v>
      </c>
      <c r="BP19" s="16">
        <v>147056</v>
      </c>
      <c r="BQ19" s="32">
        <v>285041</v>
      </c>
      <c r="BR19" s="16">
        <v>36598</v>
      </c>
      <c r="BS19" s="16">
        <v>5615</v>
      </c>
      <c r="BT19" s="16">
        <v>370235</v>
      </c>
      <c r="BU19" s="16">
        <v>204071</v>
      </c>
      <c r="BV19" s="16">
        <v>175488</v>
      </c>
      <c r="BW19" s="16">
        <v>173327</v>
      </c>
      <c r="BX19" s="16">
        <v>348521</v>
      </c>
      <c r="BY19" s="16">
        <v>166806</v>
      </c>
      <c r="BZ19" s="16">
        <v>245289</v>
      </c>
      <c r="CA19" s="32">
        <v>187375</v>
      </c>
      <c r="CB19" s="16">
        <v>458046</v>
      </c>
      <c r="CC19" s="16">
        <v>250605</v>
      </c>
      <c r="CD19" s="16">
        <v>144418</v>
      </c>
      <c r="CE19" s="16">
        <v>175044</v>
      </c>
      <c r="CF19" s="16">
        <v>222682</v>
      </c>
      <c r="CG19" s="16">
        <v>262654</v>
      </c>
      <c r="CH19" s="16">
        <v>202012</v>
      </c>
      <c r="CI19" s="16">
        <v>96244</v>
      </c>
      <c r="CJ19" s="16">
        <v>551826</v>
      </c>
      <c r="CK19" s="16">
        <v>101591</v>
      </c>
      <c r="CL19" s="16">
        <v>312622</v>
      </c>
      <c r="CM19" s="16">
        <v>307273</v>
      </c>
      <c r="CN19" s="16">
        <v>187974</v>
      </c>
    </row>
    <row r="20" spans="1:92" ht="15" customHeight="1">
      <c r="A20" s="2" t="s">
        <v>115</v>
      </c>
      <c r="B20" s="11" t="s">
        <v>116</v>
      </c>
      <c r="C20" s="32">
        <v>502</v>
      </c>
      <c r="D20" s="16">
        <v>302</v>
      </c>
      <c r="E20" s="16">
        <v>1185</v>
      </c>
      <c r="F20" s="16">
        <v>2617</v>
      </c>
      <c r="G20" s="16">
        <v>196</v>
      </c>
      <c r="H20" s="16">
        <v>186</v>
      </c>
      <c r="I20" s="16">
        <v>185</v>
      </c>
      <c r="J20" s="16">
        <v>253</v>
      </c>
      <c r="K20" s="16">
        <v>148</v>
      </c>
      <c r="L20" s="16">
        <v>422</v>
      </c>
      <c r="M20" s="16">
        <v>253</v>
      </c>
      <c r="N20" s="16">
        <v>470</v>
      </c>
      <c r="O20" s="32">
        <v>416</v>
      </c>
      <c r="P20" s="16">
        <v>280</v>
      </c>
      <c r="Q20" s="16">
        <v>277</v>
      </c>
      <c r="R20" s="16">
        <v>73</v>
      </c>
      <c r="S20" s="16">
        <v>735</v>
      </c>
      <c r="T20" s="16">
        <v>632</v>
      </c>
      <c r="U20" s="16">
        <v>727</v>
      </c>
      <c r="V20" s="16">
        <v>3359</v>
      </c>
      <c r="W20" s="16">
        <v>976</v>
      </c>
      <c r="X20" s="16">
        <v>471</v>
      </c>
      <c r="Y20" s="16">
        <v>565</v>
      </c>
      <c r="Z20" s="16">
        <v>61</v>
      </c>
      <c r="AA20" s="16">
        <v>572</v>
      </c>
      <c r="AB20" s="32">
        <v>424</v>
      </c>
      <c r="AC20" s="16">
        <v>425</v>
      </c>
      <c r="AD20" s="16">
        <v>338</v>
      </c>
      <c r="AE20" s="16">
        <v>693</v>
      </c>
      <c r="AF20" s="16">
        <v>214</v>
      </c>
      <c r="AG20" s="16">
        <v>460</v>
      </c>
      <c r="AH20" s="16">
        <v>709</v>
      </c>
      <c r="AI20" s="16">
        <v>2548</v>
      </c>
      <c r="AJ20" s="16">
        <v>522</v>
      </c>
      <c r="AK20" s="16">
        <v>273</v>
      </c>
      <c r="AL20" s="16">
        <v>477</v>
      </c>
      <c r="AM20" s="16">
        <v>353</v>
      </c>
      <c r="AN20" s="16">
        <v>524</v>
      </c>
      <c r="AO20" s="16">
        <v>317</v>
      </c>
      <c r="AP20" s="16">
        <v>982</v>
      </c>
      <c r="AQ20" s="32">
        <v>1285</v>
      </c>
      <c r="AR20" s="16">
        <v>564</v>
      </c>
      <c r="AS20" s="16">
        <v>143</v>
      </c>
      <c r="AT20" s="16">
        <v>331</v>
      </c>
      <c r="AU20" s="16">
        <v>465</v>
      </c>
      <c r="AV20" s="16">
        <v>758</v>
      </c>
      <c r="AW20" s="16">
        <v>369</v>
      </c>
      <c r="AX20" s="16">
        <v>272</v>
      </c>
      <c r="AY20" s="16">
        <v>592</v>
      </c>
      <c r="AZ20" s="16">
        <v>2799</v>
      </c>
      <c r="BA20" s="16">
        <v>539</v>
      </c>
      <c r="BB20" s="16">
        <v>244</v>
      </c>
      <c r="BC20" s="16">
        <v>656</v>
      </c>
      <c r="BD20" s="16">
        <v>303</v>
      </c>
      <c r="BE20" s="32">
        <v>704</v>
      </c>
      <c r="BF20" s="16">
        <v>321</v>
      </c>
      <c r="BG20" s="16">
        <v>517</v>
      </c>
      <c r="BH20" s="16">
        <v>465</v>
      </c>
      <c r="BI20" s="16">
        <v>613</v>
      </c>
      <c r="BJ20" s="16">
        <v>319</v>
      </c>
      <c r="BK20" s="16">
        <v>146</v>
      </c>
      <c r="BL20" s="16">
        <v>322</v>
      </c>
      <c r="BM20" s="16">
        <v>238</v>
      </c>
      <c r="BN20" s="16">
        <v>2454</v>
      </c>
      <c r="BO20" s="16">
        <v>1027</v>
      </c>
      <c r="BP20" s="16">
        <v>341</v>
      </c>
      <c r="BQ20" s="32">
        <v>240</v>
      </c>
      <c r="BR20" s="16">
        <v>111</v>
      </c>
      <c r="BS20" s="16">
        <v>17</v>
      </c>
      <c r="BT20" s="16">
        <v>546</v>
      </c>
      <c r="BU20" s="16">
        <v>588</v>
      </c>
      <c r="BV20" s="16">
        <v>315</v>
      </c>
      <c r="BW20" s="16">
        <v>221</v>
      </c>
      <c r="BX20" s="16">
        <v>129</v>
      </c>
      <c r="BY20" s="16">
        <v>210</v>
      </c>
      <c r="BZ20" s="16">
        <v>607</v>
      </c>
      <c r="CA20" s="32">
        <v>191</v>
      </c>
      <c r="CB20" s="16">
        <v>573</v>
      </c>
      <c r="CC20" s="16">
        <v>763</v>
      </c>
      <c r="CD20" s="16">
        <v>224</v>
      </c>
      <c r="CE20" s="16">
        <v>426</v>
      </c>
      <c r="CF20" s="16">
        <v>324</v>
      </c>
      <c r="CG20" s="16">
        <v>276</v>
      </c>
      <c r="CH20" s="16">
        <v>339</v>
      </c>
      <c r="CI20" s="16">
        <v>270</v>
      </c>
      <c r="CJ20" s="16">
        <v>1388</v>
      </c>
      <c r="CK20" s="16">
        <v>169</v>
      </c>
      <c r="CL20" s="16">
        <v>443</v>
      </c>
      <c r="CM20" s="16">
        <v>420</v>
      </c>
      <c r="CN20" s="16">
        <v>300</v>
      </c>
    </row>
    <row r="21" spans="1:92" ht="34.5" customHeight="1">
      <c r="A21" s="3" t="s">
        <v>45</v>
      </c>
      <c r="B21" s="11" t="s">
        <v>117</v>
      </c>
      <c r="C21" s="32">
        <v>370</v>
      </c>
      <c r="D21" s="16">
        <v>105</v>
      </c>
      <c r="E21" s="16">
        <v>861</v>
      </c>
      <c r="F21" s="16">
        <v>462</v>
      </c>
      <c r="G21" s="16">
        <v>97</v>
      </c>
      <c r="H21" s="16">
        <v>0</v>
      </c>
      <c r="I21" s="16">
        <v>135</v>
      </c>
      <c r="J21" s="16">
        <v>126</v>
      </c>
      <c r="K21" s="16">
        <v>116</v>
      </c>
      <c r="L21" s="16">
        <v>326</v>
      </c>
      <c r="M21" s="16">
        <v>195</v>
      </c>
      <c r="N21" s="16">
        <v>367</v>
      </c>
      <c r="O21" s="32">
        <v>255</v>
      </c>
      <c r="P21" s="16">
        <v>175</v>
      </c>
      <c r="Q21" s="16">
        <v>189</v>
      </c>
      <c r="R21" s="16">
        <v>0</v>
      </c>
      <c r="S21" s="16">
        <v>603</v>
      </c>
      <c r="T21" s="16">
        <v>400</v>
      </c>
      <c r="U21" s="16">
        <v>520</v>
      </c>
      <c r="V21" s="16">
        <v>615</v>
      </c>
      <c r="W21" s="16">
        <v>692</v>
      </c>
      <c r="X21" s="16">
        <v>373</v>
      </c>
      <c r="Y21" s="16">
        <v>443</v>
      </c>
      <c r="Z21" s="16">
        <v>23</v>
      </c>
      <c r="AA21" s="16">
        <v>366</v>
      </c>
      <c r="AB21" s="32">
        <v>232</v>
      </c>
      <c r="AC21" s="16">
        <v>289</v>
      </c>
      <c r="AD21" s="16">
        <v>222</v>
      </c>
      <c r="AE21" s="16">
        <v>388</v>
      </c>
      <c r="AF21" s="16">
        <v>1</v>
      </c>
      <c r="AG21" s="16">
        <v>240</v>
      </c>
      <c r="AH21" s="16">
        <v>4</v>
      </c>
      <c r="AI21" s="16">
        <v>27</v>
      </c>
      <c r="AJ21" s="16">
        <v>154</v>
      </c>
      <c r="AK21" s="16">
        <v>1</v>
      </c>
      <c r="AL21" s="16">
        <v>229</v>
      </c>
      <c r="AM21" s="16">
        <v>106</v>
      </c>
      <c r="AN21" s="16">
        <v>4</v>
      </c>
      <c r="AO21" s="16">
        <v>268</v>
      </c>
      <c r="AP21" s="16">
        <v>289</v>
      </c>
      <c r="AQ21" s="32">
        <v>958</v>
      </c>
      <c r="AR21" s="16">
        <v>399</v>
      </c>
      <c r="AS21" s="16">
        <v>16</v>
      </c>
      <c r="AT21" s="16">
        <v>245</v>
      </c>
      <c r="AU21" s="16">
        <v>352</v>
      </c>
      <c r="AV21" s="16">
        <v>348</v>
      </c>
      <c r="AW21" s="16">
        <v>216</v>
      </c>
      <c r="AX21" s="16">
        <v>199</v>
      </c>
      <c r="AY21" s="16">
        <v>460</v>
      </c>
      <c r="AZ21" s="16">
        <v>807</v>
      </c>
      <c r="BA21" s="16">
        <v>454</v>
      </c>
      <c r="BB21" s="16">
        <v>1</v>
      </c>
      <c r="BC21" s="16">
        <v>494</v>
      </c>
      <c r="BD21" s="16">
        <v>216</v>
      </c>
      <c r="BE21" s="32">
        <v>575</v>
      </c>
      <c r="BF21" s="16">
        <v>278</v>
      </c>
      <c r="BG21" s="16">
        <v>226</v>
      </c>
      <c r="BH21" s="16">
        <v>428</v>
      </c>
      <c r="BI21" s="16">
        <v>495</v>
      </c>
      <c r="BJ21" s="16">
        <v>286</v>
      </c>
      <c r="BK21" s="16">
        <v>104</v>
      </c>
      <c r="BL21" s="16">
        <v>301</v>
      </c>
      <c r="BM21" s="16">
        <v>207</v>
      </c>
      <c r="BN21" s="16">
        <v>658</v>
      </c>
      <c r="BO21" s="16">
        <v>152</v>
      </c>
      <c r="BP21" s="16">
        <v>300</v>
      </c>
      <c r="BQ21" s="32">
        <v>163</v>
      </c>
      <c r="BR21" s="16">
        <v>58</v>
      </c>
      <c r="BS21" s="16">
        <v>0</v>
      </c>
      <c r="BT21" s="16">
        <v>437</v>
      </c>
      <c r="BU21" s="16">
        <v>484</v>
      </c>
      <c r="BV21" s="16">
        <v>184</v>
      </c>
      <c r="BW21" s="16">
        <v>199</v>
      </c>
      <c r="BX21" s="16">
        <v>78</v>
      </c>
      <c r="BY21" s="16">
        <v>195</v>
      </c>
      <c r="BZ21" s="16">
        <v>119</v>
      </c>
      <c r="CA21" s="32">
        <v>156</v>
      </c>
      <c r="CB21" s="16">
        <v>506</v>
      </c>
      <c r="CC21" s="16">
        <v>520</v>
      </c>
      <c r="CD21" s="16">
        <v>172</v>
      </c>
      <c r="CE21" s="16">
        <v>387</v>
      </c>
      <c r="CF21" s="16">
        <v>283</v>
      </c>
      <c r="CG21" s="16">
        <v>201</v>
      </c>
      <c r="CH21" s="16">
        <v>309</v>
      </c>
      <c r="CI21" s="16">
        <v>223</v>
      </c>
      <c r="CJ21" s="16">
        <v>384</v>
      </c>
      <c r="CK21" s="16">
        <v>143</v>
      </c>
      <c r="CL21" s="16">
        <v>372</v>
      </c>
      <c r="CM21" s="16">
        <v>278</v>
      </c>
      <c r="CN21" s="16">
        <v>249</v>
      </c>
    </row>
    <row r="22" spans="1:92" ht="44.25" customHeight="1">
      <c r="A22" s="3" t="s">
        <v>47</v>
      </c>
      <c r="B22" s="11" t="s">
        <v>118</v>
      </c>
      <c r="C22" s="32">
        <v>0</v>
      </c>
      <c r="D22" s="16">
        <v>2</v>
      </c>
      <c r="E22" s="16">
        <v>2</v>
      </c>
      <c r="F22" s="16">
        <v>40</v>
      </c>
      <c r="G22" s="16">
        <v>0</v>
      </c>
      <c r="H22" s="16">
        <v>1</v>
      </c>
      <c r="I22" s="16">
        <v>0</v>
      </c>
      <c r="J22" s="16">
        <v>16</v>
      </c>
      <c r="K22" s="16">
        <v>0</v>
      </c>
      <c r="L22" s="16">
        <v>0</v>
      </c>
      <c r="M22" s="16">
        <v>0</v>
      </c>
      <c r="N22" s="16">
        <v>1</v>
      </c>
      <c r="O22" s="32">
        <v>0</v>
      </c>
      <c r="P22" s="16">
        <v>0</v>
      </c>
      <c r="Q22" s="16">
        <v>0</v>
      </c>
      <c r="R22" s="16">
        <v>0</v>
      </c>
      <c r="S22" s="16">
        <v>0</v>
      </c>
      <c r="T22" s="16">
        <v>1</v>
      </c>
      <c r="U22" s="16">
        <v>0</v>
      </c>
      <c r="V22" s="16">
        <v>30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32">
        <v>0</v>
      </c>
      <c r="AC22" s="16">
        <v>1</v>
      </c>
      <c r="AD22" s="16">
        <v>0</v>
      </c>
      <c r="AE22" s="16">
        <v>1</v>
      </c>
      <c r="AF22" s="16">
        <v>5</v>
      </c>
      <c r="AG22" s="16">
        <v>1</v>
      </c>
      <c r="AH22" s="16">
        <v>19</v>
      </c>
      <c r="AI22" s="16">
        <v>55</v>
      </c>
      <c r="AJ22" s="16">
        <v>14</v>
      </c>
      <c r="AK22" s="16">
        <v>4</v>
      </c>
      <c r="AL22" s="16">
        <v>0</v>
      </c>
      <c r="AM22" s="16">
        <v>4</v>
      </c>
      <c r="AN22" s="16">
        <v>9</v>
      </c>
      <c r="AO22" s="16">
        <v>0</v>
      </c>
      <c r="AP22" s="16">
        <v>127</v>
      </c>
      <c r="AQ22" s="32">
        <v>0</v>
      </c>
      <c r="AR22" s="16">
        <v>1</v>
      </c>
      <c r="AS22" s="16">
        <v>0</v>
      </c>
      <c r="AT22" s="16">
        <v>0</v>
      </c>
      <c r="AU22" s="16">
        <v>1</v>
      </c>
      <c r="AV22" s="16">
        <v>1</v>
      </c>
      <c r="AW22" s="16">
        <v>0</v>
      </c>
      <c r="AX22" s="16">
        <v>0</v>
      </c>
      <c r="AY22" s="16">
        <v>0</v>
      </c>
      <c r="AZ22" s="16">
        <v>26</v>
      </c>
      <c r="BA22" s="16">
        <v>0</v>
      </c>
      <c r="BB22" s="16">
        <v>0</v>
      </c>
      <c r="BC22" s="16">
        <v>0</v>
      </c>
      <c r="BD22" s="16">
        <v>1</v>
      </c>
      <c r="BE22" s="32">
        <v>0</v>
      </c>
      <c r="BF22" s="16">
        <v>0</v>
      </c>
      <c r="BG22" s="16">
        <v>0</v>
      </c>
      <c r="BH22" s="16">
        <v>0</v>
      </c>
      <c r="BI22" s="16">
        <v>1</v>
      </c>
      <c r="BJ22" s="16">
        <v>0</v>
      </c>
      <c r="BK22" s="16">
        <v>0</v>
      </c>
      <c r="BL22" s="16">
        <v>0</v>
      </c>
      <c r="BM22" s="16">
        <v>0</v>
      </c>
      <c r="BN22" s="16">
        <v>20</v>
      </c>
      <c r="BO22" s="16">
        <v>0</v>
      </c>
      <c r="BP22" s="16">
        <v>0</v>
      </c>
      <c r="BQ22" s="32">
        <v>0</v>
      </c>
      <c r="BR22" s="16">
        <v>0</v>
      </c>
      <c r="BS22" s="16">
        <v>0</v>
      </c>
      <c r="BT22" s="16">
        <v>1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2</v>
      </c>
      <c r="CA22" s="32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1</v>
      </c>
      <c r="CK22" s="16">
        <v>0</v>
      </c>
      <c r="CL22" s="16">
        <v>0</v>
      </c>
      <c r="CM22" s="16">
        <v>0</v>
      </c>
      <c r="CN22" s="16">
        <v>0</v>
      </c>
    </row>
    <row r="23" spans="1:92" ht="24.75" customHeight="1">
      <c r="A23" s="3" t="s">
        <v>49</v>
      </c>
      <c r="B23" s="11" t="s">
        <v>119</v>
      </c>
      <c r="C23" s="32">
        <v>123</v>
      </c>
      <c r="D23" s="16">
        <v>174</v>
      </c>
      <c r="E23" s="16">
        <v>314</v>
      </c>
      <c r="F23" s="16">
        <v>1024</v>
      </c>
      <c r="G23" s="16">
        <v>95</v>
      </c>
      <c r="H23" s="16">
        <v>86</v>
      </c>
      <c r="I23" s="16">
        <v>47</v>
      </c>
      <c r="J23" s="16">
        <v>98</v>
      </c>
      <c r="K23" s="16">
        <v>31</v>
      </c>
      <c r="L23" s="16">
        <v>78</v>
      </c>
      <c r="M23" s="16">
        <v>58</v>
      </c>
      <c r="N23" s="16">
        <v>93</v>
      </c>
      <c r="O23" s="32">
        <v>140</v>
      </c>
      <c r="P23" s="16">
        <v>97</v>
      </c>
      <c r="Q23" s="16">
        <v>88</v>
      </c>
      <c r="R23" s="16">
        <v>45</v>
      </c>
      <c r="S23" s="16">
        <v>103</v>
      </c>
      <c r="T23" s="16">
        <v>176</v>
      </c>
      <c r="U23" s="16">
        <v>131</v>
      </c>
      <c r="V23" s="16">
        <v>1162</v>
      </c>
      <c r="W23" s="16">
        <v>259</v>
      </c>
      <c r="X23" s="16">
        <v>80</v>
      </c>
      <c r="Y23" s="16">
        <v>111</v>
      </c>
      <c r="Z23" s="16">
        <v>22</v>
      </c>
      <c r="AA23" s="16">
        <v>153</v>
      </c>
      <c r="AB23" s="32">
        <v>54</v>
      </c>
      <c r="AC23" s="16">
        <v>130</v>
      </c>
      <c r="AD23" s="16">
        <v>111</v>
      </c>
      <c r="AE23" s="16">
        <v>296</v>
      </c>
      <c r="AF23" s="16">
        <v>155</v>
      </c>
      <c r="AG23" s="16">
        <v>153</v>
      </c>
      <c r="AH23" s="16">
        <v>231</v>
      </c>
      <c r="AI23" s="16">
        <v>864</v>
      </c>
      <c r="AJ23" s="16">
        <v>136</v>
      </c>
      <c r="AK23" s="16">
        <v>182</v>
      </c>
      <c r="AL23" s="16">
        <v>225</v>
      </c>
      <c r="AM23" s="16">
        <v>225</v>
      </c>
      <c r="AN23" s="16">
        <v>418</v>
      </c>
      <c r="AO23" s="16">
        <v>48</v>
      </c>
      <c r="AP23" s="16">
        <v>456</v>
      </c>
      <c r="AQ23" s="32">
        <v>295</v>
      </c>
      <c r="AR23" s="16">
        <v>143</v>
      </c>
      <c r="AS23" s="16">
        <v>117</v>
      </c>
      <c r="AT23" s="16">
        <v>78</v>
      </c>
      <c r="AU23" s="16">
        <v>98</v>
      </c>
      <c r="AV23" s="16">
        <v>173</v>
      </c>
      <c r="AW23" s="16">
        <v>150</v>
      </c>
      <c r="AX23" s="16">
        <v>67</v>
      </c>
      <c r="AY23" s="16">
        <v>130</v>
      </c>
      <c r="AZ23" s="16">
        <v>1240</v>
      </c>
      <c r="BA23" s="16">
        <v>80</v>
      </c>
      <c r="BB23" s="16">
        <v>107</v>
      </c>
      <c r="BC23" s="16">
        <v>132</v>
      </c>
      <c r="BD23" s="16">
        <v>86</v>
      </c>
      <c r="BE23" s="32">
        <v>109</v>
      </c>
      <c r="BF23" s="16">
        <v>40</v>
      </c>
      <c r="BG23" s="16">
        <v>100</v>
      </c>
      <c r="BH23" s="16">
        <v>36</v>
      </c>
      <c r="BI23" s="16">
        <v>95</v>
      </c>
      <c r="BJ23" s="16">
        <v>33</v>
      </c>
      <c r="BK23" s="16">
        <v>42</v>
      </c>
      <c r="BL23" s="16">
        <v>21</v>
      </c>
      <c r="BM23" s="16">
        <v>19</v>
      </c>
      <c r="BN23" s="16">
        <v>1173</v>
      </c>
      <c r="BO23" s="16">
        <v>860</v>
      </c>
      <c r="BP23" s="16">
        <v>36</v>
      </c>
      <c r="BQ23" s="32">
        <v>72</v>
      </c>
      <c r="BR23" s="16">
        <v>50</v>
      </c>
      <c r="BS23" s="16">
        <v>17</v>
      </c>
      <c r="BT23" s="16">
        <v>100</v>
      </c>
      <c r="BU23" s="16">
        <v>94</v>
      </c>
      <c r="BV23" s="16">
        <v>99</v>
      </c>
      <c r="BW23" s="16">
        <v>19</v>
      </c>
      <c r="BX23" s="16">
        <v>50</v>
      </c>
      <c r="BY23" s="16">
        <v>14</v>
      </c>
      <c r="BZ23" s="16">
        <v>349</v>
      </c>
      <c r="CA23" s="32">
        <v>33</v>
      </c>
      <c r="CB23" s="16">
        <v>57</v>
      </c>
      <c r="CC23" s="16">
        <v>161</v>
      </c>
      <c r="CD23" s="16">
        <v>47</v>
      </c>
      <c r="CE23" s="16">
        <v>29</v>
      </c>
      <c r="CF23" s="16">
        <v>41</v>
      </c>
      <c r="CG23" s="16">
        <v>72</v>
      </c>
      <c r="CH23" s="16">
        <v>30</v>
      </c>
      <c r="CI23" s="16">
        <v>43</v>
      </c>
      <c r="CJ23" s="16">
        <v>536</v>
      </c>
      <c r="CK23" s="16">
        <v>26</v>
      </c>
      <c r="CL23" s="16">
        <v>68</v>
      </c>
      <c r="CM23" s="16">
        <v>125</v>
      </c>
      <c r="CN23" s="16">
        <v>38</v>
      </c>
    </row>
    <row r="24" spans="1:92" ht="15" customHeight="1">
      <c r="A24" s="3" t="s">
        <v>53</v>
      </c>
      <c r="B24" s="11" t="s">
        <v>120</v>
      </c>
      <c r="C24" s="32">
        <v>9</v>
      </c>
      <c r="D24" s="16">
        <v>21</v>
      </c>
      <c r="E24" s="16">
        <v>8</v>
      </c>
      <c r="F24" s="16">
        <v>1091</v>
      </c>
      <c r="G24" s="16">
        <v>4</v>
      </c>
      <c r="H24" s="16">
        <v>99</v>
      </c>
      <c r="I24" s="16">
        <v>3</v>
      </c>
      <c r="J24" s="16">
        <v>13</v>
      </c>
      <c r="K24" s="16">
        <v>1</v>
      </c>
      <c r="L24" s="16">
        <v>18</v>
      </c>
      <c r="M24" s="16">
        <v>0</v>
      </c>
      <c r="N24" s="16">
        <v>9</v>
      </c>
      <c r="O24" s="32">
        <v>21</v>
      </c>
      <c r="P24" s="16">
        <v>8</v>
      </c>
      <c r="Q24" s="16">
        <v>0</v>
      </c>
      <c r="R24" s="16">
        <v>28</v>
      </c>
      <c r="S24" s="16">
        <v>29</v>
      </c>
      <c r="T24" s="16">
        <v>55</v>
      </c>
      <c r="U24" s="16">
        <v>76</v>
      </c>
      <c r="V24" s="16">
        <v>1552</v>
      </c>
      <c r="W24" s="16">
        <v>25</v>
      </c>
      <c r="X24" s="16">
        <v>18</v>
      </c>
      <c r="Y24" s="16">
        <v>11</v>
      </c>
      <c r="Z24" s="16">
        <v>16</v>
      </c>
      <c r="AA24" s="16">
        <v>53</v>
      </c>
      <c r="AB24" s="32">
        <v>138</v>
      </c>
      <c r="AC24" s="16">
        <v>5</v>
      </c>
      <c r="AD24" s="16">
        <v>5</v>
      </c>
      <c r="AE24" s="16">
        <v>8</v>
      </c>
      <c r="AF24" s="16">
        <v>53</v>
      </c>
      <c r="AG24" s="16">
        <v>66</v>
      </c>
      <c r="AH24" s="16">
        <v>455</v>
      </c>
      <c r="AI24" s="16">
        <v>1602</v>
      </c>
      <c r="AJ24" s="16">
        <v>218</v>
      </c>
      <c r="AK24" s="16">
        <v>86</v>
      </c>
      <c r="AL24" s="16">
        <v>23</v>
      </c>
      <c r="AM24" s="16">
        <v>18</v>
      </c>
      <c r="AN24" s="16">
        <v>93</v>
      </c>
      <c r="AO24" s="16">
        <v>1</v>
      </c>
      <c r="AP24" s="16">
        <v>110</v>
      </c>
      <c r="AQ24" s="32">
        <v>32</v>
      </c>
      <c r="AR24" s="16">
        <v>21</v>
      </c>
      <c r="AS24" s="16">
        <v>10</v>
      </c>
      <c r="AT24" s="16">
        <v>8</v>
      </c>
      <c r="AU24" s="16">
        <v>14</v>
      </c>
      <c r="AV24" s="16">
        <v>236</v>
      </c>
      <c r="AW24" s="16">
        <v>3</v>
      </c>
      <c r="AX24" s="16">
        <v>6</v>
      </c>
      <c r="AY24" s="16">
        <v>2</v>
      </c>
      <c r="AZ24" s="16">
        <v>726</v>
      </c>
      <c r="BA24" s="16">
        <v>5</v>
      </c>
      <c r="BB24" s="16">
        <v>136</v>
      </c>
      <c r="BC24" s="16">
        <v>30</v>
      </c>
      <c r="BD24" s="16">
        <v>0</v>
      </c>
      <c r="BE24" s="32">
        <v>20</v>
      </c>
      <c r="BF24" s="16">
        <v>3</v>
      </c>
      <c r="BG24" s="16">
        <v>191</v>
      </c>
      <c r="BH24" s="16">
        <v>1</v>
      </c>
      <c r="BI24" s="16">
        <v>22</v>
      </c>
      <c r="BJ24" s="16">
        <v>0</v>
      </c>
      <c r="BK24" s="16">
        <v>0</v>
      </c>
      <c r="BL24" s="16">
        <v>0</v>
      </c>
      <c r="BM24" s="16">
        <v>12</v>
      </c>
      <c r="BN24" s="16">
        <v>603</v>
      </c>
      <c r="BO24" s="16">
        <v>15</v>
      </c>
      <c r="BP24" s="16">
        <v>5</v>
      </c>
      <c r="BQ24" s="32">
        <v>5</v>
      </c>
      <c r="BR24" s="16">
        <v>3</v>
      </c>
      <c r="BS24" s="16">
        <v>0</v>
      </c>
      <c r="BT24" s="16">
        <v>8</v>
      </c>
      <c r="BU24" s="16">
        <v>10</v>
      </c>
      <c r="BV24" s="16">
        <v>32</v>
      </c>
      <c r="BW24" s="16">
        <v>3</v>
      </c>
      <c r="BX24" s="16">
        <v>1</v>
      </c>
      <c r="BY24" s="16">
        <v>1</v>
      </c>
      <c r="BZ24" s="16">
        <v>137</v>
      </c>
      <c r="CA24" s="32">
        <v>2</v>
      </c>
      <c r="CB24" s="16">
        <v>10</v>
      </c>
      <c r="CC24" s="16">
        <v>82</v>
      </c>
      <c r="CD24" s="16">
        <v>5</v>
      </c>
      <c r="CE24" s="16">
        <v>10</v>
      </c>
      <c r="CF24" s="16">
        <v>0</v>
      </c>
      <c r="CG24" s="16">
        <v>3</v>
      </c>
      <c r="CH24" s="16">
        <v>0</v>
      </c>
      <c r="CI24" s="16">
        <v>4</v>
      </c>
      <c r="CJ24" s="16">
        <v>467</v>
      </c>
      <c r="CK24" s="16">
        <v>0</v>
      </c>
      <c r="CL24" s="16">
        <v>3</v>
      </c>
      <c r="CM24" s="16">
        <v>17</v>
      </c>
      <c r="CN24" s="16">
        <v>13</v>
      </c>
    </row>
    <row r="25" spans="1:92" ht="15" customHeight="1">
      <c r="A25" s="3" t="s">
        <v>121</v>
      </c>
      <c r="B25" s="11" t="s">
        <v>122</v>
      </c>
      <c r="C25" s="32">
        <v>5</v>
      </c>
      <c r="D25" s="16">
        <v>4</v>
      </c>
      <c r="E25" s="16">
        <v>4</v>
      </c>
      <c r="F25" s="16">
        <v>19</v>
      </c>
      <c r="G25" s="16">
        <v>6</v>
      </c>
      <c r="H25" s="16">
        <v>8</v>
      </c>
      <c r="I25" s="16">
        <v>4</v>
      </c>
      <c r="J25" s="16">
        <v>1</v>
      </c>
      <c r="K25" s="16">
        <v>1</v>
      </c>
      <c r="L25" s="16">
        <v>6</v>
      </c>
      <c r="M25" s="16">
        <v>2</v>
      </c>
      <c r="N25" s="16">
        <v>4</v>
      </c>
      <c r="O25" s="32">
        <v>5</v>
      </c>
      <c r="P25" s="16">
        <v>2</v>
      </c>
      <c r="Q25" s="16">
        <v>2</v>
      </c>
      <c r="R25" s="16">
        <v>9</v>
      </c>
      <c r="S25" s="16">
        <v>6</v>
      </c>
      <c r="T25" s="16">
        <v>4</v>
      </c>
      <c r="U25" s="16">
        <v>5</v>
      </c>
      <c r="V25" s="16">
        <v>20</v>
      </c>
      <c r="W25" s="16">
        <v>4</v>
      </c>
      <c r="X25" s="16">
        <v>3</v>
      </c>
      <c r="Y25" s="16">
        <v>3</v>
      </c>
      <c r="Z25" s="16">
        <v>5</v>
      </c>
      <c r="AA25" s="16">
        <v>3</v>
      </c>
      <c r="AB25" s="32">
        <v>7</v>
      </c>
      <c r="AC25" s="16">
        <v>2</v>
      </c>
      <c r="AD25" s="16">
        <v>3</v>
      </c>
      <c r="AE25" s="16">
        <v>6</v>
      </c>
      <c r="AF25" s="16">
        <v>18</v>
      </c>
      <c r="AG25" s="16">
        <v>3</v>
      </c>
      <c r="AH25" s="16">
        <v>14</v>
      </c>
      <c r="AI25" s="16">
        <v>54</v>
      </c>
      <c r="AJ25" s="16">
        <v>7</v>
      </c>
      <c r="AK25" s="16">
        <v>13</v>
      </c>
      <c r="AL25" s="16">
        <v>5</v>
      </c>
      <c r="AM25" s="16">
        <v>10</v>
      </c>
      <c r="AN25" s="16">
        <v>20</v>
      </c>
      <c r="AO25" s="16">
        <v>4</v>
      </c>
      <c r="AP25" s="16">
        <v>8</v>
      </c>
      <c r="AQ25" s="32">
        <v>4</v>
      </c>
      <c r="AR25" s="16">
        <v>2</v>
      </c>
      <c r="AS25" s="16">
        <v>2</v>
      </c>
      <c r="AT25" s="16">
        <v>4</v>
      </c>
      <c r="AU25" s="16">
        <v>2</v>
      </c>
      <c r="AV25" s="16">
        <v>3</v>
      </c>
      <c r="AW25" s="16">
        <v>6</v>
      </c>
      <c r="AX25" s="16">
        <v>1</v>
      </c>
      <c r="AY25" s="16">
        <v>2</v>
      </c>
      <c r="AZ25" s="16">
        <v>21</v>
      </c>
      <c r="BA25" s="16">
        <v>3</v>
      </c>
      <c r="BB25" s="16">
        <v>12</v>
      </c>
      <c r="BC25" s="16">
        <v>3</v>
      </c>
      <c r="BD25" s="16">
        <v>1</v>
      </c>
      <c r="BE25" s="32">
        <v>2</v>
      </c>
      <c r="BF25" s="16">
        <v>1</v>
      </c>
      <c r="BG25" s="16">
        <v>4</v>
      </c>
      <c r="BH25" s="16">
        <v>1</v>
      </c>
      <c r="BI25" s="16">
        <v>3</v>
      </c>
      <c r="BJ25" s="16">
        <v>1</v>
      </c>
      <c r="BK25" s="16">
        <v>2</v>
      </c>
      <c r="BL25" s="16">
        <v>1</v>
      </c>
      <c r="BM25" s="16">
        <v>2</v>
      </c>
      <c r="BN25" s="16">
        <v>6</v>
      </c>
      <c r="BO25" s="16">
        <v>2</v>
      </c>
      <c r="BP25" s="16">
        <v>4</v>
      </c>
      <c r="BQ25" s="32">
        <v>8</v>
      </c>
      <c r="BR25" s="16">
        <v>5</v>
      </c>
      <c r="BS25" s="16">
        <v>2</v>
      </c>
      <c r="BT25" s="16">
        <v>7</v>
      </c>
      <c r="BU25" s="16">
        <v>9</v>
      </c>
      <c r="BV25" s="16">
        <v>10</v>
      </c>
      <c r="BW25" s="16">
        <v>2</v>
      </c>
      <c r="BX25" s="16">
        <v>8</v>
      </c>
      <c r="BY25" s="16">
        <v>3</v>
      </c>
      <c r="BZ25" s="16">
        <v>15</v>
      </c>
      <c r="CA25" s="32">
        <v>2</v>
      </c>
      <c r="CB25" s="16">
        <v>5</v>
      </c>
      <c r="CC25" s="16">
        <v>11</v>
      </c>
      <c r="CD25" s="16">
        <v>1</v>
      </c>
      <c r="CE25" s="16">
        <v>4</v>
      </c>
      <c r="CF25" s="16">
        <v>2</v>
      </c>
      <c r="CG25" s="16">
        <v>4</v>
      </c>
      <c r="CH25" s="16">
        <v>1</v>
      </c>
      <c r="CI25" s="16">
        <v>1</v>
      </c>
      <c r="CJ25" s="16">
        <v>24</v>
      </c>
      <c r="CK25" s="16">
        <v>1</v>
      </c>
      <c r="CL25" s="16">
        <v>1</v>
      </c>
      <c r="CM25" s="16">
        <v>11</v>
      </c>
      <c r="CN25" s="16">
        <v>2</v>
      </c>
    </row>
    <row r="26" spans="1:92" ht="24.75" customHeight="1">
      <c r="A26" s="2" t="s">
        <v>123</v>
      </c>
      <c r="B26" s="11" t="s">
        <v>124</v>
      </c>
      <c r="C26" s="32">
        <v>1</v>
      </c>
      <c r="D26" s="16">
        <v>0</v>
      </c>
      <c r="E26" s="16" t="s">
        <v>476</v>
      </c>
      <c r="F26" s="16">
        <v>0</v>
      </c>
      <c r="G26" s="16" t="s">
        <v>476</v>
      </c>
      <c r="H26" s="16" t="s">
        <v>476</v>
      </c>
      <c r="I26" s="16">
        <v>0</v>
      </c>
      <c r="J26" s="16">
        <v>0</v>
      </c>
      <c r="K26" s="16">
        <v>0</v>
      </c>
      <c r="L26" s="16">
        <v>2</v>
      </c>
      <c r="M26" s="16">
        <v>0</v>
      </c>
      <c r="N26" s="16">
        <v>0</v>
      </c>
      <c r="O26" s="32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</v>
      </c>
      <c r="V26" s="16">
        <v>4</v>
      </c>
      <c r="W26" s="16" t="s">
        <v>476</v>
      </c>
      <c r="X26" s="16" t="s">
        <v>476</v>
      </c>
      <c r="Y26" s="16">
        <v>3</v>
      </c>
      <c r="Z26" s="16" t="s">
        <v>476</v>
      </c>
      <c r="AA26" s="16" t="s">
        <v>476</v>
      </c>
      <c r="AB26" s="32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 t="s">
        <v>476</v>
      </c>
      <c r="AO26" s="16">
        <v>0</v>
      </c>
      <c r="AP26" s="16">
        <v>0</v>
      </c>
      <c r="AQ26" s="32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1</v>
      </c>
      <c r="BC26" s="16">
        <v>0</v>
      </c>
      <c r="BD26" s="16">
        <v>0</v>
      </c>
      <c r="BE26" s="32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 t="s">
        <v>476</v>
      </c>
      <c r="BP26" s="16">
        <v>0</v>
      </c>
      <c r="BQ26" s="32">
        <v>0</v>
      </c>
      <c r="BR26" s="16">
        <v>0</v>
      </c>
      <c r="BS26" s="16">
        <v>0</v>
      </c>
      <c r="BT26" s="16" t="s">
        <v>476</v>
      </c>
      <c r="BU26" s="16">
        <v>3</v>
      </c>
      <c r="BV26" s="16">
        <v>0</v>
      </c>
      <c r="BW26" s="16">
        <v>0</v>
      </c>
      <c r="BX26" s="16">
        <v>0</v>
      </c>
      <c r="BY26" s="16">
        <v>0</v>
      </c>
      <c r="BZ26" s="16">
        <v>10</v>
      </c>
      <c r="CA26" s="32">
        <v>0</v>
      </c>
      <c r="CB26" s="16">
        <v>0</v>
      </c>
      <c r="CC26" s="16">
        <v>3</v>
      </c>
      <c r="CD26" s="16" t="s">
        <v>476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</row>
    <row r="27" spans="1:92" ht="15" customHeight="1">
      <c r="A27" s="3" t="s">
        <v>96</v>
      </c>
      <c r="B27" s="11" t="s">
        <v>125</v>
      </c>
      <c r="C27" s="32">
        <v>0</v>
      </c>
      <c r="D27" s="16">
        <v>0</v>
      </c>
      <c r="E27" s="16" t="s">
        <v>476</v>
      </c>
      <c r="F27" s="16">
        <v>0</v>
      </c>
      <c r="G27" s="16" t="s">
        <v>476</v>
      </c>
      <c r="H27" s="16" t="s">
        <v>476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2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 t="s">
        <v>476</v>
      </c>
      <c r="X27" s="16" t="s">
        <v>476</v>
      </c>
      <c r="Y27" s="16">
        <v>0</v>
      </c>
      <c r="Z27" s="16" t="s">
        <v>476</v>
      </c>
      <c r="AA27" s="16" t="s">
        <v>476</v>
      </c>
      <c r="AB27" s="32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 t="s">
        <v>476</v>
      </c>
      <c r="AO27" s="16">
        <v>0</v>
      </c>
      <c r="AP27" s="16">
        <v>0</v>
      </c>
      <c r="AQ27" s="32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32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 t="s">
        <v>476</v>
      </c>
      <c r="BP27" s="16">
        <v>0</v>
      </c>
      <c r="BQ27" s="32">
        <v>0</v>
      </c>
      <c r="BR27" s="16">
        <v>0</v>
      </c>
      <c r="BS27" s="16">
        <v>0</v>
      </c>
      <c r="BT27" s="16" t="s">
        <v>476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32">
        <v>0</v>
      </c>
      <c r="CB27" s="16">
        <v>0</v>
      </c>
      <c r="CC27" s="16">
        <v>0</v>
      </c>
      <c r="CD27" s="16" t="s">
        <v>476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</row>
    <row r="28" spans="1:92" ht="15" customHeight="1">
      <c r="A28" s="3" t="s">
        <v>98</v>
      </c>
      <c r="B28" s="11" t="s">
        <v>126</v>
      </c>
      <c r="C28" s="32">
        <v>0</v>
      </c>
      <c r="D28" s="16">
        <v>0</v>
      </c>
      <c r="E28" s="16" t="s">
        <v>476</v>
      </c>
      <c r="F28" s="16">
        <v>0</v>
      </c>
      <c r="G28" s="16" t="s">
        <v>476</v>
      </c>
      <c r="H28" s="16" t="s">
        <v>476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2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 t="s">
        <v>476</v>
      </c>
      <c r="X28" s="16" t="s">
        <v>476</v>
      </c>
      <c r="Y28" s="16">
        <v>0</v>
      </c>
      <c r="Z28" s="16" t="s">
        <v>476</v>
      </c>
      <c r="AA28" s="16" t="s">
        <v>476</v>
      </c>
      <c r="AB28" s="32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 t="s">
        <v>476</v>
      </c>
      <c r="AO28" s="16">
        <v>0</v>
      </c>
      <c r="AP28" s="16">
        <v>0</v>
      </c>
      <c r="AQ28" s="32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32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 t="s">
        <v>476</v>
      </c>
      <c r="BP28" s="16">
        <v>0</v>
      </c>
      <c r="BQ28" s="32">
        <v>0</v>
      </c>
      <c r="BR28" s="16">
        <v>0</v>
      </c>
      <c r="BS28" s="16">
        <v>0</v>
      </c>
      <c r="BT28" s="16" t="s">
        <v>476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32">
        <v>0</v>
      </c>
      <c r="CB28" s="16">
        <v>0</v>
      </c>
      <c r="CC28" s="16">
        <v>0</v>
      </c>
      <c r="CD28" s="16" t="s">
        <v>476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</row>
    <row r="29" spans="1:92" ht="15" customHeight="1">
      <c r="A29" s="4" t="s">
        <v>100</v>
      </c>
      <c r="B29" s="11" t="s">
        <v>127</v>
      </c>
      <c r="C29" s="32">
        <v>0</v>
      </c>
      <c r="D29" s="16">
        <v>0</v>
      </c>
      <c r="E29" s="16" t="s">
        <v>476</v>
      </c>
      <c r="F29" s="16">
        <v>0</v>
      </c>
      <c r="G29" s="16" t="s">
        <v>476</v>
      </c>
      <c r="H29" s="16" t="s">
        <v>476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2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 t="s">
        <v>476</v>
      </c>
      <c r="X29" s="16" t="s">
        <v>476</v>
      </c>
      <c r="Y29" s="16">
        <v>0</v>
      </c>
      <c r="Z29" s="16" t="s">
        <v>476</v>
      </c>
      <c r="AA29" s="16" t="s">
        <v>476</v>
      </c>
      <c r="AB29" s="32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 t="s">
        <v>476</v>
      </c>
      <c r="AO29" s="16">
        <v>0</v>
      </c>
      <c r="AP29" s="16">
        <v>0</v>
      </c>
      <c r="AQ29" s="32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32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 t="s">
        <v>476</v>
      </c>
      <c r="BP29" s="16">
        <v>0</v>
      </c>
      <c r="BQ29" s="32">
        <v>0</v>
      </c>
      <c r="BR29" s="16">
        <v>0</v>
      </c>
      <c r="BS29" s="16">
        <v>0</v>
      </c>
      <c r="BT29" s="16" t="s">
        <v>476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32">
        <v>0</v>
      </c>
      <c r="CB29" s="16">
        <v>0</v>
      </c>
      <c r="CC29" s="16">
        <v>0</v>
      </c>
      <c r="CD29" s="16" t="s">
        <v>476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</row>
    <row r="30" spans="1:92" ht="15" customHeight="1">
      <c r="A30" s="4" t="s">
        <v>102</v>
      </c>
      <c r="B30" s="11" t="s">
        <v>128</v>
      </c>
      <c r="C30" s="32">
        <v>0</v>
      </c>
      <c r="D30" s="16">
        <v>0</v>
      </c>
      <c r="E30" s="16" t="s">
        <v>476</v>
      </c>
      <c r="F30" s="16">
        <v>0</v>
      </c>
      <c r="G30" s="16" t="s">
        <v>476</v>
      </c>
      <c r="H30" s="16" t="s">
        <v>476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2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 t="s">
        <v>476</v>
      </c>
      <c r="X30" s="16" t="s">
        <v>476</v>
      </c>
      <c r="Y30" s="16">
        <v>0</v>
      </c>
      <c r="Z30" s="16" t="s">
        <v>476</v>
      </c>
      <c r="AA30" s="16" t="s">
        <v>476</v>
      </c>
      <c r="AB30" s="32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 t="s">
        <v>476</v>
      </c>
      <c r="AO30" s="16">
        <v>0</v>
      </c>
      <c r="AP30" s="16">
        <v>0</v>
      </c>
      <c r="AQ30" s="32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32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 t="s">
        <v>476</v>
      </c>
      <c r="BP30" s="16">
        <v>0</v>
      </c>
      <c r="BQ30" s="32">
        <v>0</v>
      </c>
      <c r="BR30" s="16">
        <v>0</v>
      </c>
      <c r="BS30" s="16">
        <v>0</v>
      </c>
      <c r="BT30" s="16" t="s">
        <v>476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32">
        <v>0</v>
      </c>
      <c r="CB30" s="16">
        <v>0</v>
      </c>
      <c r="CC30" s="16">
        <v>0</v>
      </c>
      <c r="CD30" s="16" t="s">
        <v>476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</row>
    <row r="31" spans="1:92" ht="34.5" customHeight="1">
      <c r="A31" s="3" t="s">
        <v>83</v>
      </c>
      <c r="B31" s="11" t="s">
        <v>129</v>
      </c>
      <c r="C31" s="32">
        <v>1</v>
      </c>
      <c r="D31" s="16">
        <v>0</v>
      </c>
      <c r="E31" s="16" t="s">
        <v>476</v>
      </c>
      <c r="F31" s="16">
        <v>0</v>
      </c>
      <c r="G31" s="16" t="s">
        <v>476</v>
      </c>
      <c r="H31" s="16" t="s">
        <v>476</v>
      </c>
      <c r="I31" s="16">
        <v>0</v>
      </c>
      <c r="J31" s="16">
        <v>0</v>
      </c>
      <c r="K31" s="16">
        <v>0</v>
      </c>
      <c r="L31" s="16">
        <v>2</v>
      </c>
      <c r="M31" s="16">
        <v>0</v>
      </c>
      <c r="N31" s="16">
        <v>0</v>
      </c>
      <c r="O31" s="32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1</v>
      </c>
      <c r="V31" s="16">
        <v>4</v>
      </c>
      <c r="W31" s="16" t="s">
        <v>476</v>
      </c>
      <c r="X31" s="16" t="s">
        <v>476</v>
      </c>
      <c r="Y31" s="16">
        <v>3</v>
      </c>
      <c r="Z31" s="16" t="s">
        <v>476</v>
      </c>
      <c r="AA31" s="16" t="s">
        <v>476</v>
      </c>
      <c r="AB31" s="32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 t="s">
        <v>476</v>
      </c>
      <c r="AO31" s="16">
        <v>0</v>
      </c>
      <c r="AP31" s="16">
        <v>0</v>
      </c>
      <c r="AQ31" s="32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1</v>
      </c>
      <c r="BC31" s="16">
        <v>0</v>
      </c>
      <c r="BD31" s="16">
        <v>0</v>
      </c>
      <c r="BE31" s="32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 t="s">
        <v>476</v>
      </c>
      <c r="BP31" s="16">
        <v>0</v>
      </c>
      <c r="BQ31" s="32">
        <v>0</v>
      </c>
      <c r="BR31" s="16">
        <v>0</v>
      </c>
      <c r="BS31" s="16">
        <v>0</v>
      </c>
      <c r="BT31" s="16" t="s">
        <v>476</v>
      </c>
      <c r="BU31" s="16">
        <v>3</v>
      </c>
      <c r="BV31" s="16">
        <v>0</v>
      </c>
      <c r="BW31" s="16">
        <v>0</v>
      </c>
      <c r="BX31" s="16">
        <v>0</v>
      </c>
      <c r="BY31" s="16">
        <v>0</v>
      </c>
      <c r="BZ31" s="16">
        <v>10</v>
      </c>
      <c r="CA31" s="32">
        <v>0</v>
      </c>
      <c r="CB31" s="16">
        <v>0</v>
      </c>
      <c r="CC31" s="16">
        <v>3</v>
      </c>
      <c r="CD31" s="16" t="s">
        <v>476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</row>
    <row r="32" spans="1:92" ht="15" customHeight="1">
      <c r="A32" s="2" t="s">
        <v>130</v>
      </c>
      <c r="B32" s="11" t="s">
        <v>131</v>
      </c>
      <c r="C32" s="32">
        <v>384336</v>
      </c>
      <c r="D32" s="16">
        <v>272666</v>
      </c>
      <c r="E32" s="16">
        <v>729832</v>
      </c>
      <c r="F32" s="16">
        <v>700412</v>
      </c>
      <c r="G32" s="16">
        <v>168727</v>
      </c>
      <c r="H32" s="16">
        <v>39416</v>
      </c>
      <c r="I32" s="16">
        <v>123782</v>
      </c>
      <c r="J32" s="16">
        <v>164011</v>
      </c>
      <c r="K32" s="16">
        <v>98489</v>
      </c>
      <c r="L32" s="16">
        <v>147969</v>
      </c>
      <c r="M32" s="16">
        <v>146497</v>
      </c>
      <c r="N32" s="16">
        <v>338489</v>
      </c>
      <c r="O32" s="32">
        <v>223791</v>
      </c>
      <c r="P32" s="16">
        <v>239163</v>
      </c>
      <c r="Q32" s="16">
        <v>197566</v>
      </c>
      <c r="R32" s="16">
        <v>19659</v>
      </c>
      <c r="S32" s="16">
        <v>354783</v>
      </c>
      <c r="T32" s="16">
        <v>445594</v>
      </c>
      <c r="U32" s="16">
        <v>359611</v>
      </c>
      <c r="V32" s="16">
        <v>885237</v>
      </c>
      <c r="W32" s="16">
        <v>467672</v>
      </c>
      <c r="X32" s="16">
        <v>326864</v>
      </c>
      <c r="Y32" s="16">
        <v>333177</v>
      </c>
      <c r="Z32" s="16">
        <v>18138</v>
      </c>
      <c r="AA32" s="16">
        <v>380309</v>
      </c>
      <c r="AB32" s="32">
        <v>186077</v>
      </c>
      <c r="AC32" s="16">
        <v>284929</v>
      </c>
      <c r="AD32" s="16">
        <v>122269</v>
      </c>
      <c r="AE32" s="16">
        <v>508596</v>
      </c>
      <c r="AF32" s="16">
        <v>67742</v>
      </c>
      <c r="AG32" s="16">
        <v>165748</v>
      </c>
      <c r="AH32" s="16">
        <v>128632</v>
      </c>
      <c r="AI32" s="16">
        <v>506742</v>
      </c>
      <c r="AJ32" s="16">
        <v>230198</v>
      </c>
      <c r="AK32" s="16">
        <v>77951</v>
      </c>
      <c r="AL32" s="16">
        <v>203338</v>
      </c>
      <c r="AM32" s="16">
        <v>145662</v>
      </c>
      <c r="AN32" s="16">
        <v>167529</v>
      </c>
      <c r="AO32" s="16">
        <v>122037</v>
      </c>
      <c r="AP32" s="16">
        <v>337268</v>
      </c>
      <c r="AQ32" s="32">
        <v>618172</v>
      </c>
      <c r="AR32" s="16">
        <v>284469</v>
      </c>
      <c r="AS32" s="16">
        <v>143648</v>
      </c>
      <c r="AT32" s="16">
        <v>201824</v>
      </c>
      <c r="AU32" s="16">
        <v>183942</v>
      </c>
      <c r="AV32" s="16">
        <v>229533</v>
      </c>
      <c r="AW32" s="16">
        <v>200716</v>
      </c>
      <c r="AX32" s="16">
        <v>95691</v>
      </c>
      <c r="AY32" s="16">
        <v>347500</v>
      </c>
      <c r="AZ32" s="16">
        <v>965235</v>
      </c>
      <c r="BA32" s="16">
        <v>318045</v>
      </c>
      <c r="BB32" s="16">
        <v>52499</v>
      </c>
      <c r="BC32" s="16">
        <v>336032</v>
      </c>
      <c r="BD32" s="16">
        <v>173385</v>
      </c>
      <c r="BE32" s="32">
        <v>309173</v>
      </c>
      <c r="BF32" s="16">
        <v>143784</v>
      </c>
      <c r="BG32" s="16">
        <v>295327</v>
      </c>
      <c r="BH32" s="16">
        <v>163137</v>
      </c>
      <c r="BI32" s="16">
        <v>294262</v>
      </c>
      <c r="BJ32" s="16">
        <v>184875</v>
      </c>
      <c r="BK32" s="16">
        <v>163189</v>
      </c>
      <c r="BL32" s="16">
        <v>118800</v>
      </c>
      <c r="BM32" s="16">
        <v>96682</v>
      </c>
      <c r="BN32" s="16">
        <v>712716</v>
      </c>
      <c r="BO32" s="16">
        <v>373099</v>
      </c>
      <c r="BP32" s="16">
        <v>149931</v>
      </c>
      <c r="BQ32" s="32">
        <v>288348</v>
      </c>
      <c r="BR32" s="16">
        <v>38633</v>
      </c>
      <c r="BS32" s="16">
        <v>6350</v>
      </c>
      <c r="BT32" s="16">
        <v>374644</v>
      </c>
      <c r="BU32" s="16">
        <v>209433</v>
      </c>
      <c r="BV32" s="16">
        <v>179962</v>
      </c>
      <c r="BW32" s="16">
        <v>174816</v>
      </c>
      <c r="BX32" s="16">
        <v>351217</v>
      </c>
      <c r="BY32" s="16">
        <v>168513</v>
      </c>
      <c r="BZ32" s="16">
        <v>255814</v>
      </c>
      <c r="CA32" s="32">
        <v>188956</v>
      </c>
      <c r="CB32" s="16">
        <v>461950</v>
      </c>
      <c r="CC32" s="16">
        <v>257187</v>
      </c>
      <c r="CD32" s="16">
        <v>146007</v>
      </c>
      <c r="CE32" s="16">
        <v>177808</v>
      </c>
      <c r="CF32" s="16">
        <v>224842</v>
      </c>
      <c r="CG32" s="16">
        <v>264915</v>
      </c>
      <c r="CH32" s="16">
        <v>203715</v>
      </c>
      <c r="CI32" s="16">
        <v>97884</v>
      </c>
      <c r="CJ32" s="16">
        <v>566852</v>
      </c>
      <c r="CK32" s="16">
        <v>102899</v>
      </c>
      <c r="CL32" s="16">
        <v>315278</v>
      </c>
      <c r="CM32" s="16">
        <v>312139</v>
      </c>
      <c r="CN32" s="16">
        <v>189683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107"/>
  <sheetViews>
    <sheetView tabSelected="1" zoomScale="80" zoomScaleNormal="80" workbookViewId="0">
      <pane xSplit="2" ySplit="3" topLeftCell="CJ4" activePane="bottomRight" state="frozen"/>
      <selection pane="topRight"/>
      <selection pane="bottomLeft"/>
      <selection pane="bottomRight" activeCell="CN79" sqref="CN79"/>
    </sheetView>
  </sheetViews>
  <sheetFormatPr defaultColWidth="10.109375" defaultRowHeight="14.4" customHeight="1"/>
  <cols>
    <col min="1" max="1" width="89.109375" customWidth="1"/>
    <col min="2" max="2" width="12.33203125" customWidth="1"/>
    <col min="3" max="3" width="23.6640625" style="13" customWidth="1"/>
    <col min="4" max="7" width="17" customWidth="1"/>
    <col min="8" max="8" width="14" customWidth="1"/>
    <col min="15" max="15" width="10.109375" style="13"/>
    <col min="28" max="28" width="10.109375" style="13"/>
    <col min="43" max="43" width="10.109375" style="13"/>
    <col min="57" max="57" width="10.109375" style="13"/>
    <col min="69" max="69" width="10.109375" style="13"/>
    <col min="79" max="79" width="10.109375" style="13"/>
  </cols>
  <sheetData>
    <row r="1" spans="1:92" ht="35.25" customHeight="1">
      <c r="A1" s="41" t="s">
        <v>132</v>
      </c>
      <c r="B1" s="41"/>
      <c r="C1" s="41"/>
      <c r="D1" s="13" t="s">
        <v>291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4" t="s">
        <v>292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3" t="s">
        <v>293</v>
      </c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 t="s">
        <v>294</v>
      </c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 t="s">
        <v>295</v>
      </c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 t="s">
        <v>296</v>
      </c>
      <c r="BR1" s="13"/>
      <c r="BS1" s="13"/>
      <c r="BT1" s="13"/>
      <c r="BU1" s="13"/>
      <c r="BV1" s="13"/>
      <c r="BW1" s="13"/>
      <c r="BX1" s="13"/>
      <c r="BY1" s="13"/>
      <c r="BZ1" s="13"/>
      <c r="CA1" s="13" t="s">
        <v>297</v>
      </c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35" t="s">
        <v>290</v>
      </c>
    </row>
    <row r="2" spans="1:92" ht="30.6">
      <c r="A2" s="1"/>
      <c r="B2" s="11" t="str">
        <f>"Код строки"</f>
        <v>Код строки</v>
      </c>
      <c r="C2" s="29" t="s">
        <v>387</v>
      </c>
      <c r="D2" s="12" t="s">
        <v>388</v>
      </c>
      <c r="E2" s="12" t="s">
        <v>389</v>
      </c>
      <c r="F2" s="12" t="s">
        <v>390</v>
      </c>
      <c r="G2" s="12" t="s">
        <v>391</v>
      </c>
      <c r="H2" s="12" t="s">
        <v>392</v>
      </c>
      <c r="I2" s="12" t="s">
        <v>393</v>
      </c>
      <c r="J2" s="12" t="s">
        <v>394</v>
      </c>
      <c r="K2" s="12" t="s">
        <v>395</v>
      </c>
      <c r="L2" s="12" t="s">
        <v>396</v>
      </c>
      <c r="M2" s="12" t="s">
        <v>397</v>
      </c>
      <c r="N2" s="12" t="s">
        <v>398</v>
      </c>
      <c r="O2" s="29" t="s">
        <v>399</v>
      </c>
      <c r="P2" s="12" t="s">
        <v>400</v>
      </c>
      <c r="Q2" s="12" t="s">
        <v>401</v>
      </c>
      <c r="R2" s="12" t="s">
        <v>402</v>
      </c>
      <c r="S2" s="12" t="s">
        <v>403</v>
      </c>
      <c r="T2" s="12" t="s">
        <v>404</v>
      </c>
      <c r="U2" s="12" t="s">
        <v>405</v>
      </c>
      <c r="V2" s="12" t="s">
        <v>406</v>
      </c>
      <c r="W2" s="12" t="s">
        <v>407</v>
      </c>
      <c r="X2" s="12" t="s">
        <v>408</v>
      </c>
      <c r="Y2" s="12" t="s">
        <v>409</v>
      </c>
      <c r="Z2" s="12" t="s">
        <v>410</v>
      </c>
      <c r="AA2" s="12" t="s">
        <v>411</v>
      </c>
      <c r="AB2" s="29" t="s">
        <v>412</v>
      </c>
      <c r="AC2" s="12" t="s">
        <v>413</v>
      </c>
      <c r="AD2" s="12" t="s">
        <v>414</v>
      </c>
      <c r="AE2" s="12" t="s">
        <v>415</v>
      </c>
      <c r="AF2" s="12" t="s">
        <v>402</v>
      </c>
      <c r="AG2" s="12" t="s">
        <v>416</v>
      </c>
      <c r="AH2" s="12" t="s">
        <v>417</v>
      </c>
      <c r="AI2" s="12" t="s">
        <v>418</v>
      </c>
      <c r="AJ2" s="12" t="s">
        <v>419</v>
      </c>
      <c r="AK2" s="12" t="s">
        <v>420</v>
      </c>
      <c r="AL2" s="12" t="s">
        <v>421</v>
      </c>
      <c r="AM2" s="12" t="s">
        <v>422</v>
      </c>
      <c r="AN2" s="12" t="s">
        <v>423</v>
      </c>
      <c r="AO2" s="12" t="s">
        <v>424</v>
      </c>
      <c r="AP2" s="12" t="s">
        <v>425</v>
      </c>
      <c r="AQ2" s="29" t="s">
        <v>426</v>
      </c>
      <c r="AR2" s="12" t="s">
        <v>427</v>
      </c>
      <c r="AS2" s="12" t="s">
        <v>428</v>
      </c>
      <c r="AT2" s="12" t="s">
        <v>429</v>
      </c>
      <c r="AU2" s="12" t="s">
        <v>430</v>
      </c>
      <c r="AV2" s="12" t="s">
        <v>431</v>
      </c>
      <c r="AW2" s="12" t="s">
        <v>432</v>
      </c>
      <c r="AX2" s="12" t="s">
        <v>433</v>
      </c>
      <c r="AY2" s="12" t="s">
        <v>475</v>
      </c>
      <c r="AZ2" s="12" t="s">
        <v>473</v>
      </c>
      <c r="BA2" s="12" t="s">
        <v>472</v>
      </c>
      <c r="BB2" s="12" t="s">
        <v>474</v>
      </c>
      <c r="BC2" s="12" t="s">
        <v>471</v>
      </c>
      <c r="BD2" s="12" t="s">
        <v>470</v>
      </c>
      <c r="BE2" s="29" t="s">
        <v>469</v>
      </c>
      <c r="BF2" s="12" t="s">
        <v>468</v>
      </c>
      <c r="BG2" s="12" t="s">
        <v>467</v>
      </c>
      <c r="BH2" s="12" t="s">
        <v>466</v>
      </c>
      <c r="BI2" s="12" t="s">
        <v>465</v>
      </c>
      <c r="BJ2" s="12" t="s">
        <v>464</v>
      </c>
      <c r="BK2" s="12" t="s">
        <v>463</v>
      </c>
      <c r="BL2" s="12" t="s">
        <v>462</v>
      </c>
      <c r="BM2" s="12" t="s">
        <v>461</v>
      </c>
      <c r="BN2" s="12" t="s">
        <v>460</v>
      </c>
      <c r="BO2" s="12" t="s">
        <v>459</v>
      </c>
      <c r="BP2" s="12" t="s">
        <v>458</v>
      </c>
      <c r="BQ2" s="29" t="s">
        <v>457</v>
      </c>
      <c r="BR2" s="12" t="s">
        <v>456</v>
      </c>
      <c r="BS2" s="12" t="s">
        <v>455</v>
      </c>
      <c r="BT2" s="12" t="s">
        <v>454</v>
      </c>
      <c r="BU2" s="12" t="s">
        <v>453</v>
      </c>
      <c r="BV2" s="12" t="s">
        <v>452</v>
      </c>
      <c r="BW2" s="12" t="s">
        <v>451</v>
      </c>
      <c r="BX2" s="12" t="s">
        <v>450</v>
      </c>
      <c r="BY2" s="12" t="s">
        <v>449</v>
      </c>
      <c r="BZ2" s="12" t="s">
        <v>448</v>
      </c>
      <c r="CA2" s="29" t="s">
        <v>447</v>
      </c>
      <c r="CB2" s="12" t="s">
        <v>446</v>
      </c>
      <c r="CC2" s="12" t="s">
        <v>445</v>
      </c>
      <c r="CD2" s="12" t="s">
        <v>444</v>
      </c>
      <c r="CE2" s="12" t="s">
        <v>443</v>
      </c>
      <c r="CF2" s="12" t="s">
        <v>442</v>
      </c>
      <c r="CG2" s="12" t="s">
        <v>441</v>
      </c>
      <c r="CH2" s="12" t="s">
        <v>440</v>
      </c>
      <c r="CI2" s="12" t="s">
        <v>439</v>
      </c>
      <c r="CJ2" s="12" t="s">
        <v>438</v>
      </c>
      <c r="CK2" s="12" t="s">
        <v>437</v>
      </c>
      <c r="CL2" s="12" t="s">
        <v>436</v>
      </c>
      <c r="CM2" s="12" t="s">
        <v>435</v>
      </c>
      <c r="CN2" s="12" t="s">
        <v>434</v>
      </c>
    </row>
    <row r="3" spans="1:92" ht="15" customHeight="1">
      <c r="A3" s="1" t="str">
        <f>"А"</f>
        <v>А</v>
      </c>
      <c r="B3" s="11" t="str">
        <f>"Б"</f>
        <v>Б</v>
      </c>
      <c r="C3" s="29" t="s">
        <v>2</v>
      </c>
      <c r="D3" s="12" t="s">
        <v>298</v>
      </c>
      <c r="E3" s="12" t="s">
        <v>299</v>
      </c>
      <c r="F3" s="12" t="s">
        <v>300</v>
      </c>
      <c r="G3" s="12" t="s">
        <v>301</v>
      </c>
      <c r="H3" s="12" t="s">
        <v>302</v>
      </c>
      <c r="I3" s="12" t="s">
        <v>303</v>
      </c>
      <c r="J3" s="12" t="s">
        <v>304</v>
      </c>
      <c r="K3" s="12" t="s">
        <v>305</v>
      </c>
      <c r="L3" s="12" t="s">
        <v>306</v>
      </c>
      <c r="M3" s="12" t="s">
        <v>307</v>
      </c>
      <c r="N3" s="12" t="s">
        <v>308</v>
      </c>
      <c r="O3" s="29" t="s">
        <v>309</v>
      </c>
      <c r="P3" s="12" t="s">
        <v>310</v>
      </c>
      <c r="Q3" s="12" t="s">
        <v>311</v>
      </c>
      <c r="R3" s="12" t="s">
        <v>312</v>
      </c>
      <c r="S3" s="12" t="s">
        <v>313</v>
      </c>
      <c r="T3" s="12" t="s">
        <v>314</v>
      </c>
      <c r="U3" s="12" t="s">
        <v>315</v>
      </c>
      <c r="V3" s="12" t="s">
        <v>316</v>
      </c>
      <c r="W3" s="12" t="s">
        <v>317</v>
      </c>
      <c r="X3" s="12" t="s">
        <v>318</v>
      </c>
      <c r="Y3" s="12" t="s">
        <v>319</v>
      </c>
      <c r="Z3" s="12" t="s">
        <v>320</v>
      </c>
      <c r="AA3" s="12" t="s">
        <v>321</v>
      </c>
      <c r="AB3" s="29" t="s">
        <v>322</v>
      </c>
      <c r="AC3" s="12" t="s">
        <v>323</v>
      </c>
      <c r="AD3" s="12" t="s">
        <v>324</v>
      </c>
      <c r="AE3" s="12" t="s">
        <v>325</v>
      </c>
      <c r="AF3" s="12" t="s">
        <v>326</v>
      </c>
      <c r="AG3" s="12" t="s">
        <v>327</v>
      </c>
      <c r="AH3" s="12" t="s">
        <v>328</v>
      </c>
      <c r="AI3" s="12" t="s">
        <v>329</v>
      </c>
      <c r="AJ3" s="12" t="s">
        <v>330</v>
      </c>
      <c r="AK3" s="12" t="s">
        <v>331</v>
      </c>
      <c r="AL3" s="12" t="s">
        <v>332</v>
      </c>
      <c r="AM3" s="12" t="s">
        <v>333</v>
      </c>
      <c r="AN3" s="12" t="s">
        <v>334</v>
      </c>
      <c r="AO3" s="12" t="s">
        <v>335</v>
      </c>
      <c r="AP3" s="12" t="s">
        <v>336</v>
      </c>
      <c r="AQ3" s="29" t="s">
        <v>337</v>
      </c>
      <c r="AR3" s="12" t="s">
        <v>338</v>
      </c>
      <c r="AS3" s="12" t="s">
        <v>339</v>
      </c>
      <c r="AT3" s="12" t="s">
        <v>340</v>
      </c>
      <c r="AU3" s="12" t="s">
        <v>341</v>
      </c>
      <c r="AV3" s="12" t="s">
        <v>342</v>
      </c>
      <c r="AW3" s="12" t="s">
        <v>343</v>
      </c>
      <c r="AX3" s="12" t="s">
        <v>344</v>
      </c>
      <c r="AY3" s="12" t="s">
        <v>345</v>
      </c>
      <c r="AZ3" s="12" t="s">
        <v>346</v>
      </c>
      <c r="BA3" s="12" t="s">
        <v>347</v>
      </c>
      <c r="BB3" s="12" t="s">
        <v>348</v>
      </c>
      <c r="BC3" s="12" t="s">
        <v>349</v>
      </c>
      <c r="BD3" s="12" t="s">
        <v>350</v>
      </c>
      <c r="BE3" s="29" t="s">
        <v>351</v>
      </c>
      <c r="BF3" s="12" t="s">
        <v>352</v>
      </c>
      <c r="BG3" s="12" t="s">
        <v>353</v>
      </c>
      <c r="BH3" s="12" t="s">
        <v>354</v>
      </c>
      <c r="BI3" s="12" t="s">
        <v>355</v>
      </c>
      <c r="BJ3" s="12" t="s">
        <v>356</v>
      </c>
      <c r="BK3" s="12" t="s">
        <v>357</v>
      </c>
      <c r="BL3" s="12" t="s">
        <v>358</v>
      </c>
      <c r="BM3" s="12" t="s">
        <v>359</v>
      </c>
      <c r="BN3" s="12" t="s">
        <v>360</v>
      </c>
      <c r="BO3" s="12" t="s">
        <v>361</v>
      </c>
      <c r="BP3" s="12" t="s">
        <v>362</v>
      </c>
      <c r="BQ3" s="29" t="s">
        <v>363</v>
      </c>
      <c r="BR3" s="12" t="s">
        <v>364</v>
      </c>
      <c r="BS3" s="12" t="s">
        <v>365</v>
      </c>
      <c r="BT3" s="12" t="s">
        <v>366</v>
      </c>
      <c r="BU3" s="12" t="s">
        <v>367</v>
      </c>
      <c r="BV3" s="12" t="s">
        <v>368</v>
      </c>
      <c r="BW3" s="12" t="s">
        <v>369</v>
      </c>
      <c r="BX3" s="12" t="s">
        <v>370</v>
      </c>
      <c r="BY3" s="12" t="s">
        <v>371</v>
      </c>
      <c r="BZ3" s="12" t="s">
        <v>372</v>
      </c>
      <c r="CA3" s="29" t="s">
        <v>373</v>
      </c>
      <c r="CB3" s="12" t="s">
        <v>374</v>
      </c>
      <c r="CC3" s="12" t="s">
        <v>375</v>
      </c>
      <c r="CD3" s="12" t="s">
        <v>376</v>
      </c>
      <c r="CE3" s="12" t="s">
        <v>377</v>
      </c>
      <c r="CF3" s="12" t="s">
        <v>378</v>
      </c>
      <c r="CG3" s="12" t="s">
        <v>379</v>
      </c>
      <c r="CH3" s="12" t="s">
        <v>380</v>
      </c>
      <c r="CI3" s="12" t="s">
        <v>381</v>
      </c>
      <c r="CJ3" s="12" t="s">
        <v>382</v>
      </c>
      <c r="CK3" s="12" t="s">
        <v>383</v>
      </c>
      <c r="CL3" s="12" t="s">
        <v>384</v>
      </c>
      <c r="CM3" s="12" t="s">
        <v>385</v>
      </c>
      <c r="CN3" s="12" t="s">
        <v>386</v>
      </c>
    </row>
    <row r="4" spans="1:92" ht="15" customHeight="1">
      <c r="A4" s="2" t="s">
        <v>133</v>
      </c>
      <c r="B4" s="11" t="s">
        <v>134</v>
      </c>
      <c r="C4" s="32">
        <v>633</v>
      </c>
      <c r="D4" s="16">
        <v>831</v>
      </c>
      <c r="E4" s="16">
        <v>756</v>
      </c>
      <c r="F4" s="16">
        <v>3872</v>
      </c>
      <c r="G4" s="16">
        <v>476</v>
      </c>
      <c r="H4" s="16">
        <v>685</v>
      </c>
      <c r="I4" s="16">
        <v>346</v>
      </c>
      <c r="J4" s="16">
        <v>430</v>
      </c>
      <c r="K4" s="16">
        <v>122</v>
      </c>
      <c r="L4" s="16">
        <v>466</v>
      </c>
      <c r="M4" s="16">
        <v>303</v>
      </c>
      <c r="N4" s="16">
        <v>673</v>
      </c>
      <c r="O4" s="32">
        <v>607</v>
      </c>
      <c r="P4" s="16">
        <v>408</v>
      </c>
      <c r="Q4" s="16">
        <v>385</v>
      </c>
      <c r="R4" s="16">
        <v>570</v>
      </c>
      <c r="S4" s="16">
        <v>870</v>
      </c>
      <c r="T4" s="16">
        <v>632</v>
      </c>
      <c r="U4" s="16">
        <v>704</v>
      </c>
      <c r="V4" s="16">
        <v>6406</v>
      </c>
      <c r="W4" s="16">
        <v>873</v>
      </c>
      <c r="X4" s="16">
        <v>495</v>
      </c>
      <c r="Y4" s="16">
        <v>410</v>
      </c>
      <c r="Z4" s="16">
        <v>408</v>
      </c>
      <c r="AA4" s="16">
        <v>513</v>
      </c>
      <c r="AB4" s="32">
        <v>712</v>
      </c>
      <c r="AC4" s="16">
        <v>529</v>
      </c>
      <c r="AD4" s="16">
        <v>627</v>
      </c>
      <c r="AE4" s="16">
        <v>1163</v>
      </c>
      <c r="AF4" s="16">
        <v>1663</v>
      </c>
      <c r="AG4" s="16">
        <v>757</v>
      </c>
      <c r="AH4" s="16">
        <v>2196</v>
      </c>
      <c r="AI4" s="16">
        <v>9877</v>
      </c>
      <c r="AJ4" s="16">
        <v>1168</v>
      </c>
      <c r="AK4" s="16">
        <v>1908</v>
      </c>
      <c r="AL4" s="16">
        <v>767</v>
      </c>
      <c r="AM4" s="16">
        <v>1318</v>
      </c>
      <c r="AN4" s="16">
        <v>3147</v>
      </c>
      <c r="AO4" s="16">
        <v>463</v>
      </c>
      <c r="AP4" s="16">
        <v>1297</v>
      </c>
      <c r="AQ4" s="32">
        <v>838</v>
      </c>
      <c r="AR4" s="16">
        <v>341</v>
      </c>
      <c r="AS4" s="16">
        <v>437</v>
      </c>
      <c r="AT4" s="16">
        <v>530</v>
      </c>
      <c r="AU4" s="16">
        <v>404</v>
      </c>
      <c r="AV4" s="16">
        <v>626</v>
      </c>
      <c r="AW4" s="16">
        <v>645</v>
      </c>
      <c r="AX4" s="16">
        <v>213</v>
      </c>
      <c r="AY4" s="16">
        <v>543</v>
      </c>
      <c r="AZ4" s="16">
        <v>5239</v>
      </c>
      <c r="BA4" s="16">
        <v>449</v>
      </c>
      <c r="BB4" s="16">
        <v>1526</v>
      </c>
      <c r="BC4" s="16">
        <v>520</v>
      </c>
      <c r="BD4" s="16">
        <v>265</v>
      </c>
      <c r="BE4" s="32">
        <v>392</v>
      </c>
      <c r="BF4" s="16">
        <v>217</v>
      </c>
      <c r="BG4" s="16">
        <v>621</v>
      </c>
      <c r="BH4" s="16">
        <v>256</v>
      </c>
      <c r="BI4" s="16">
        <v>530</v>
      </c>
      <c r="BJ4" s="16">
        <v>160</v>
      </c>
      <c r="BK4" s="16">
        <v>270</v>
      </c>
      <c r="BL4" s="16">
        <v>170</v>
      </c>
      <c r="BM4" s="16">
        <v>122</v>
      </c>
      <c r="BN4" s="16">
        <v>3745</v>
      </c>
      <c r="BO4" s="16">
        <v>697</v>
      </c>
      <c r="BP4" s="16">
        <v>554</v>
      </c>
      <c r="BQ4" s="32">
        <v>602</v>
      </c>
      <c r="BR4" s="16">
        <v>454</v>
      </c>
      <c r="BS4" s="16">
        <v>198</v>
      </c>
      <c r="BT4" s="16">
        <v>775</v>
      </c>
      <c r="BU4" s="16">
        <v>848</v>
      </c>
      <c r="BV4" s="16">
        <v>840</v>
      </c>
      <c r="BW4" s="16">
        <v>263</v>
      </c>
      <c r="BX4" s="16">
        <v>560</v>
      </c>
      <c r="BY4" s="16">
        <v>235</v>
      </c>
      <c r="BZ4" s="16">
        <v>2365</v>
      </c>
      <c r="CA4" s="32">
        <v>174</v>
      </c>
      <c r="CB4" s="16">
        <v>405</v>
      </c>
      <c r="CC4" s="16">
        <v>885</v>
      </c>
      <c r="CD4" s="16">
        <v>178</v>
      </c>
      <c r="CE4" s="16">
        <v>318</v>
      </c>
      <c r="CF4" s="16">
        <v>203</v>
      </c>
      <c r="CG4" s="16">
        <v>347</v>
      </c>
      <c r="CH4" s="16">
        <v>98</v>
      </c>
      <c r="CI4" s="16">
        <v>163</v>
      </c>
      <c r="CJ4" s="16">
        <v>3005</v>
      </c>
      <c r="CK4" s="16">
        <v>111</v>
      </c>
      <c r="CL4" s="16">
        <v>209</v>
      </c>
      <c r="CM4" s="16">
        <v>738</v>
      </c>
      <c r="CN4" s="16">
        <v>198</v>
      </c>
    </row>
    <row r="5" spans="1:92" ht="15" customHeight="1">
      <c r="A5" s="2" t="s">
        <v>135</v>
      </c>
      <c r="B5" s="11" t="s">
        <v>136</v>
      </c>
      <c r="C5" s="32">
        <v>333</v>
      </c>
      <c r="D5" s="16">
        <v>540</v>
      </c>
      <c r="E5" s="16">
        <v>434</v>
      </c>
      <c r="F5" s="16">
        <v>2404</v>
      </c>
      <c r="G5" s="16">
        <v>0</v>
      </c>
      <c r="H5" s="16">
        <v>0</v>
      </c>
      <c r="I5" s="16">
        <v>187</v>
      </c>
      <c r="J5" s="16">
        <v>283</v>
      </c>
      <c r="K5" s="16">
        <v>61</v>
      </c>
      <c r="L5" s="16">
        <v>0</v>
      </c>
      <c r="M5" s="16">
        <v>216</v>
      </c>
      <c r="N5" s="16">
        <v>448</v>
      </c>
      <c r="O5" s="32">
        <v>433</v>
      </c>
      <c r="P5" s="16">
        <v>279</v>
      </c>
      <c r="Q5" s="16">
        <v>256</v>
      </c>
      <c r="R5" s="16">
        <v>390</v>
      </c>
      <c r="S5" s="16">
        <v>639</v>
      </c>
      <c r="T5" s="16">
        <v>411</v>
      </c>
      <c r="U5" s="16">
        <v>436</v>
      </c>
      <c r="V5" s="16">
        <v>3932</v>
      </c>
      <c r="W5" s="16">
        <v>558</v>
      </c>
      <c r="X5" s="16">
        <v>294</v>
      </c>
      <c r="Y5" s="16">
        <v>236</v>
      </c>
      <c r="Z5" s="16">
        <v>278</v>
      </c>
      <c r="AA5" s="16">
        <v>355</v>
      </c>
      <c r="AB5" s="32">
        <v>483</v>
      </c>
      <c r="AC5" s="16">
        <v>355</v>
      </c>
      <c r="AD5" s="16">
        <v>377</v>
      </c>
      <c r="AE5" s="16">
        <v>785</v>
      </c>
      <c r="AF5" s="16">
        <v>1113</v>
      </c>
      <c r="AG5" s="16">
        <v>514</v>
      </c>
      <c r="AH5" s="16">
        <v>1436</v>
      </c>
      <c r="AI5" s="16">
        <v>6110</v>
      </c>
      <c r="AJ5" s="16">
        <v>724</v>
      </c>
      <c r="AK5" s="16">
        <v>1332</v>
      </c>
      <c r="AL5" s="16">
        <v>478</v>
      </c>
      <c r="AM5" s="16">
        <v>865</v>
      </c>
      <c r="AN5" s="16">
        <v>2030</v>
      </c>
      <c r="AO5" s="16">
        <v>318</v>
      </c>
      <c r="AP5" s="16">
        <v>686</v>
      </c>
      <c r="AQ5" s="32">
        <v>491</v>
      </c>
      <c r="AR5" s="16">
        <v>193</v>
      </c>
      <c r="AS5" s="16">
        <v>274</v>
      </c>
      <c r="AT5" s="16">
        <v>370</v>
      </c>
      <c r="AU5" s="16">
        <v>241</v>
      </c>
      <c r="AV5" s="16">
        <v>371</v>
      </c>
      <c r="AW5" s="16">
        <v>426</v>
      </c>
      <c r="AX5" s="16">
        <v>140</v>
      </c>
      <c r="AY5" s="16">
        <v>316</v>
      </c>
      <c r="AZ5" s="16">
        <v>3197</v>
      </c>
      <c r="BA5" s="16">
        <v>270</v>
      </c>
      <c r="BB5" s="16">
        <v>999</v>
      </c>
      <c r="BC5" s="16">
        <v>338</v>
      </c>
      <c r="BD5" s="16">
        <v>128</v>
      </c>
      <c r="BE5" s="32">
        <v>248</v>
      </c>
      <c r="BF5" s="16">
        <v>129</v>
      </c>
      <c r="BG5" s="16">
        <v>390</v>
      </c>
      <c r="BH5" s="16">
        <v>174</v>
      </c>
      <c r="BI5" s="16">
        <v>366</v>
      </c>
      <c r="BJ5" s="16">
        <v>80</v>
      </c>
      <c r="BK5" s="16">
        <v>165</v>
      </c>
      <c r="BL5" s="16">
        <v>107</v>
      </c>
      <c r="BM5" s="16">
        <v>75</v>
      </c>
      <c r="BN5" s="16">
        <v>2459</v>
      </c>
      <c r="BO5" s="16">
        <v>439</v>
      </c>
      <c r="BP5" s="16">
        <v>416</v>
      </c>
      <c r="BQ5" s="32">
        <v>365</v>
      </c>
      <c r="BR5" s="16">
        <v>324</v>
      </c>
      <c r="BS5" s="16">
        <v>144</v>
      </c>
      <c r="BT5" s="16">
        <v>492</v>
      </c>
      <c r="BU5" s="16">
        <v>575</v>
      </c>
      <c r="BV5" s="16">
        <v>513</v>
      </c>
      <c r="BW5" s="16">
        <v>145</v>
      </c>
      <c r="BX5" s="16">
        <v>361</v>
      </c>
      <c r="BY5" s="16">
        <v>132</v>
      </c>
      <c r="BZ5" s="16">
        <v>1566</v>
      </c>
      <c r="CA5" s="32">
        <v>103</v>
      </c>
      <c r="CB5" s="16">
        <v>263</v>
      </c>
      <c r="CC5" s="16">
        <v>577</v>
      </c>
      <c r="CD5" s="16">
        <v>103</v>
      </c>
      <c r="CE5" s="16">
        <v>192</v>
      </c>
      <c r="CF5" s="16">
        <v>134</v>
      </c>
      <c r="CG5" s="16">
        <v>226</v>
      </c>
      <c r="CH5" s="16">
        <v>71</v>
      </c>
      <c r="CI5" s="16">
        <v>122</v>
      </c>
      <c r="CJ5" s="16">
        <v>2045</v>
      </c>
      <c r="CK5" s="16">
        <v>82</v>
      </c>
      <c r="CL5" s="16">
        <v>104</v>
      </c>
      <c r="CM5" s="16">
        <v>471</v>
      </c>
      <c r="CN5" s="16">
        <v>136</v>
      </c>
    </row>
    <row r="6" spans="1:92" ht="15" customHeight="1">
      <c r="A6" s="3" t="s">
        <v>92</v>
      </c>
      <c r="B6" s="11" t="s">
        <v>137</v>
      </c>
      <c r="C6" s="32">
        <v>66</v>
      </c>
      <c r="D6" s="16">
        <v>127</v>
      </c>
      <c r="E6" s="16">
        <v>63</v>
      </c>
      <c r="F6" s="16">
        <v>323</v>
      </c>
      <c r="G6" s="16">
        <v>0</v>
      </c>
      <c r="H6" s="16">
        <v>0</v>
      </c>
      <c r="I6" s="16">
        <v>61</v>
      </c>
      <c r="J6" s="16">
        <v>98</v>
      </c>
      <c r="K6" s="16">
        <v>20</v>
      </c>
      <c r="L6" s="16" t="s">
        <v>476</v>
      </c>
      <c r="M6" s="16">
        <v>60</v>
      </c>
      <c r="N6" s="16">
        <v>120</v>
      </c>
      <c r="O6" s="32">
        <v>147</v>
      </c>
      <c r="P6" s="16">
        <v>66</v>
      </c>
      <c r="Q6" s="16">
        <v>36</v>
      </c>
      <c r="R6" s="16">
        <v>146</v>
      </c>
      <c r="S6" s="16">
        <v>185</v>
      </c>
      <c r="T6" s="16">
        <v>70</v>
      </c>
      <c r="U6" s="16">
        <v>107</v>
      </c>
      <c r="V6" s="16">
        <v>634</v>
      </c>
      <c r="W6" s="16">
        <v>74</v>
      </c>
      <c r="X6" s="16">
        <v>54</v>
      </c>
      <c r="Y6" s="16">
        <v>51</v>
      </c>
      <c r="Z6" s="16">
        <v>124</v>
      </c>
      <c r="AA6" s="16">
        <v>89</v>
      </c>
      <c r="AB6" s="32">
        <v>180</v>
      </c>
      <c r="AC6" s="16">
        <v>59</v>
      </c>
      <c r="AD6" s="16">
        <v>73</v>
      </c>
      <c r="AE6" s="16">
        <v>204</v>
      </c>
      <c r="AF6" s="16">
        <v>420</v>
      </c>
      <c r="AG6" s="16">
        <v>150</v>
      </c>
      <c r="AH6" s="16">
        <v>518</v>
      </c>
      <c r="AI6" s="16">
        <v>1342</v>
      </c>
      <c r="AJ6" s="16">
        <v>218</v>
      </c>
      <c r="AK6" s="16">
        <v>484</v>
      </c>
      <c r="AL6" s="16">
        <v>83</v>
      </c>
      <c r="AM6" s="16">
        <v>248</v>
      </c>
      <c r="AN6" s="16">
        <v>563</v>
      </c>
      <c r="AO6" s="16">
        <v>123</v>
      </c>
      <c r="AP6" s="16">
        <v>114</v>
      </c>
      <c r="AQ6" s="32">
        <v>63</v>
      </c>
      <c r="AR6" s="16">
        <v>26</v>
      </c>
      <c r="AS6" s="16">
        <v>27</v>
      </c>
      <c r="AT6" s="16">
        <v>84</v>
      </c>
      <c r="AU6" s="16">
        <v>49</v>
      </c>
      <c r="AV6" s="16">
        <v>52</v>
      </c>
      <c r="AW6" s="16">
        <v>111</v>
      </c>
      <c r="AX6" s="16">
        <v>22</v>
      </c>
      <c r="AY6" s="16">
        <v>55</v>
      </c>
      <c r="AZ6" s="16">
        <v>408</v>
      </c>
      <c r="BA6" s="16">
        <v>63</v>
      </c>
      <c r="BB6" s="16">
        <v>390</v>
      </c>
      <c r="BC6" s="16">
        <v>60</v>
      </c>
      <c r="BD6" s="16">
        <v>19</v>
      </c>
      <c r="BE6" s="32">
        <v>54</v>
      </c>
      <c r="BF6" s="16">
        <v>25</v>
      </c>
      <c r="BG6" s="16">
        <v>115</v>
      </c>
      <c r="BH6" s="16">
        <v>38</v>
      </c>
      <c r="BI6" s="16">
        <v>99</v>
      </c>
      <c r="BJ6" s="16">
        <v>18</v>
      </c>
      <c r="BK6" s="16">
        <v>42</v>
      </c>
      <c r="BL6" s="16">
        <v>24</v>
      </c>
      <c r="BM6" s="16">
        <v>26</v>
      </c>
      <c r="BN6" s="16">
        <v>263</v>
      </c>
      <c r="BO6" s="16">
        <v>47</v>
      </c>
      <c r="BP6" s="16">
        <v>158</v>
      </c>
      <c r="BQ6" s="32">
        <v>120</v>
      </c>
      <c r="BR6" s="16">
        <v>74</v>
      </c>
      <c r="BS6" s="16">
        <v>50</v>
      </c>
      <c r="BT6" s="16">
        <v>175</v>
      </c>
      <c r="BU6" s="16">
        <v>197</v>
      </c>
      <c r="BV6" s="16">
        <v>182</v>
      </c>
      <c r="BW6" s="16">
        <v>49</v>
      </c>
      <c r="BX6" s="16">
        <v>124</v>
      </c>
      <c r="BY6" s="16">
        <v>41</v>
      </c>
      <c r="BZ6" s="16">
        <v>296</v>
      </c>
      <c r="CA6" s="32">
        <v>26</v>
      </c>
      <c r="CB6" s="16">
        <v>93</v>
      </c>
      <c r="CC6" s="16">
        <v>189</v>
      </c>
      <c r="CD6" s="16">
        <v>12</v>
      </c>
      <c r="CE6" s="16">
        <v>75</v>
      </c>
      <c r="CF6" s="16">
        <v>47</v>
      </c>
      <c r="CG6" s="16">
        <v>74</v>
      </c>
      <c r="CH6" s="16">
        <v>22</v>
      </c>
      <c r="CI6" s="16">
        <v>22</v>
      </c>
      <c r="CJ6" s="16">
        <v>380</v>
      </c>
      <c r="CK6" s="16">
        <v>27</v>
      </c>
      <c r="CL6" s="16">
        <v>14</v>
      </c>
      <c r="CM6" s="16">
        <v>161</v>
      </c>
      <c r="CN6" s="16">
        <v>34</v>
      </c>
    </row>
    <row r="7" spans="1:92" ht="15" customHeight="1">
      <c r="A7" s="2" t="s">
        <v>94</v>
      </c>
      <c r="B7" s="11" t="s">
        <v>138</v>
      </c>
      <c r="C7" s="32">
        <v>166</v>
      </c>
      <c r="D7" s="16">
        <v>221</v>
      </c>
      <c r="E7" s="16">
        <v>121</v>
      </c>
      <c r="F7" s="16">
        <v>1258</v>
      </c>
      <c r="G7" s="16">
        <v>0</v>
      </c>
      <c r="H7" s="16">
        <v>0</v>
      </c>
      <c r="I7" s="16">
        <v>87</v>
      </c>
      <c r="J7" s="16">
        <v>124</v>
      </c>
      <c r="K7" s="16">
        <v>35</v>
      </c>
      <c r="L7" s="16">
        <v>0</v>
      </c>
      <c r="M7" s="16">
        <v>82</v>
      </c>
      <c r="N7" s="16">
        <v>183</v>
      </c>
      <c r="O7" s="32">
        <v>160</v>
      </c>
      <c r="P7" s="16">
        <v>107</v>
      </c>
      <c r="Q7" s="16">
        <v>108</v>
      </c>
      <c r="R7" s="16">
        <v>138</v>
      </c>
      <c r="S7" s="16">
        <v>215</v>
      </c>
      <c r="T7" s="16">
        <v>178</v>
      </c>
      <c r="U7" s="16">
        <v>215</v>
      </c>
      <c r="V7" s="16">
        <v>2169</v>
      </c>
      <c r="W7" s="16">
        <v>254</v>
      </c>
      <c r="X7" s="16">
        <v>184</v>
      </c>
      <c r="Y7" s="16">
        <v>140</v>
      </c>
      <c r="Z7" s="16">
        <v>114</v>
      </c>
      <c r="AA7" s="16">
        <v>128</v>
      </c>
      <c r="AB7" s="32">
        <v>183</v>
      </c>
      <c r="AC7" s="16">
        <v>141</v>
      </c>
      <c r="AD7" s="16">
        <v>200</v>
      </c>
      <c r="AE7" s="16">
        <v>304</v>
      </c>
      <c r="AF7" s="16">
        <v>418</v>
      </c>
      <c r="AG7" s="16">
        <v>215</v>
      </c>
      <c r="AH7" s="16">
        <v>595</v>
      </c>
      <c r="AI7" s="16">
        <v>3155</v>
      </c>
      <c r="AJ7" s="16">
        <v>329</v>
      </c>
      <c r="AK7" s="16">
        <v>495</v>
      </c>
      <c r="AL7" s="16">
        <v>229</v>
      </c>
      <c r="AM7" s="16">
        <v>325</v>
      </c>
      <c r="AN7" s="16">
        <v>855</v>
      </c>
      <c r="AO7" s="16">
        <v>124</v>
      </c>
      <c r="AP7" s="16">
        <v>277</v>
      </c>
      <c r="AQ7" s="32">
        <v>225</v>
      </c>
      <c r="AR7" s="16">
        <v>123</v>
      </c>
      <c r="AS7" s="16">
        <v>112</v>
      </c>
      <c r="AT7" s="16">
        <v>136</v>
      </c>
      <c r="AU7" s="16">
        <v>142</v>
      </c>
      <c r="AV7" s="16">
        <v>207</v>
      </c>
      <c r="AW7" s="16">
        <v>160</v>
      </c>
      <c r="AX7" s="16">
        <v>51</v>
      </c>
      <c r="AY7" s="16">
        <v>191</v>
      </c>
      <c r="AZ7" s="16">
        <v>1723</v>
      </c>
      <c r="BA7" s="16">
        <v>153</v>
      </c>
      <c r="BB7" s="16">
        <v>400</v>
      </c>
      <c r="BC7" s="16">
        <v>129</v>
      </c>
      <c r="BD7" s="16">
        <v>111</v>
      </c>
      <c r="BE7" s="32">
        <v>78</v>
      </c>
      <c r="BF7" s="16">
        <v>70</v>
      </c>
      <c r="BG7" s="16">
        <v>177</v>
      </c>
      <c r="BH7" s="16">
        <v>63</v>
      </c>
      <c r="BI7" s="16">
        <v>148</v>
      </c>
      <c r="BJ7" s="16">
        <v>22</v>
      </c>
      <c r="BK7" s="16">
        <v>55</v>
      </c>
      <c r="BL7" s="16">
        <v>45</v>
      </c>
      <c r="BM7" s="16">
        <v>22</v>
      </c>
      <c r="BN7" s="16">
        <v>1122</v>
      </c>
      <c r="BO7" s="16">
        <v>194</v>
      </c>
      <c r="BP7" s="16">
        <v>123</v>
      </c>
      <c r="BQ7" s="32">
        <v>175</v>
      </c>
      <c r="BR7" s="16">
        <v>114</v>
      </c>
      <c r="BS7" s="16">
        <v>48</v>
      </c>
      <c r="BT7" s="16">
        <v>248</v>
      </c>
      <c r="BU7" s="16">
        <v>227</v>
      </c>
      <c r="BV7" s="16">
        <v>256</v>
      </c>
      <c r="BW7" s="16">
        <v>98</v>
      </c>
      <c r="BX7" s="16">
        <v>162</v>
      </c>
      <c r="BY7" s="16">
        <v>93</v>
      </c>
      <c r="BZ7" s="16">
        <v>707</v>
      </c>
      <c r="CA7" s="32">
        <v>62</v>
      </c>
      <c r="CB7" s="16">
        <v>123</v>
      </c>
      <c r="CC7" s="16">
        <v>262</v>
      </c>
      <c r="CD7" s="16">
        <v>44</v>
      </c>
      <c r="CE7" s="16">
        <v>113</v>
      </c>
      <c r="CF7" s="16">
        <v>49</v>
      </c>
      <c r="CG7" s="16">
        <v>108</v>
      </c>
      <c r="CH7" s="16">
        <v>24</v>
      </c>
      <c r="CI7" s="16">
        <v>36</v>
      </c>
      <c r="CJ7" s="16">
        <v>792</v>
      </c>
      <c r="CK7" s="16">
        <v>23</v>
      </c>
      <c r="CL7" s="16">
        <v>59</v>
      </c>
      <c r="CM7" s="16">
        <v>185</v>
      </c>
      <c r="CN7" s="16">
        <v>47</v>
      </c>
    </row>
    <row r="8" spans="1:92" ht="15" customHeight="1">
      <c r="A8" s="3" t="s">
        <v>139</v>
      </c>
      <c r="B8" s="11" t="s">
        <v>140</v>
      </c>
      <c r="C8" s="32">
        <v>164</v>
      </c>
      <c r="D8" s="16">
        <v>218</v>
      </c>
      <c r="E8" s="16">
        <v>120</v>
      </c>
      <c r="F8" s="16">
        <v>1229</v>
      </c>
      <c r="G8" s="16">
        <v>0</v>
      </c>
      <c r="H8" s="16">
        <v>0</v>
      </c>
      <c r="I8" s="16">
        <v>86</v>
      </c>
      <c r="J8" s="16">
        <v>124</v>
      </c>
      <c r="K8" s="16">
        <v>35</v>
      </c>
      <c r="L8" s="16">
        <v>0</v>
      </c>
      <c r="M8" s="16">
        <v>82</v>
      </c>
      <c r="N8" s="16">
        <v>182</v>
      </c>
      <c r="O8" s="32">
        <v>159</v>
      </c>
      <c r="P8" s="16">
        <v>106</v>
      </c>
      <c r="Q8" s="16">
        <v>107</v>
      </c>
      <c r="R8" s="16">
        <v>138</v>
      </c>
      <c r="S8" s="16">
        <v>214</v>
      </c>
      <c r="T8" s="16">
        <v>176</v>
      </c>
      <c r="U8" s="16">
        <v>213</v>
      </c>
      <c r="V8" s="16">
        <v>2154</v>
      </c>
      <c r="W8" s="16">
        <v>254</v>
      </c>
      <c r="X8" s="16">
        <v>184</v>
      </c>
      <c r="Y8" s="16">
        <v>139</v>
      </c>
      <c r="Z8" s="16">
        <v>111</v>
      </c>
      <c r="AA8" s="16">
        <v>125</v>
      </c>
      <c r="AB8" s="32">
        <v>183</v>
      </c>
      <c r="AC8" s="16">
        <v>141</v>
      </c>
      <c r="AD8" s="16">
        <v>199</v>
      </c>
      <c r="AE8" s="16">
        <v>303</v>
      </c>
      <c r="AF8" s="16">
        <v>418</v>
      </c>
      <c r="AG8" s="16">
        <v>214</v>
      </c>
      <c r="AH8" s="16">
        <v>593</v>
      </c>
      <c r="AI8" s="16">
        <v>3135</v>
      </c>
      <c r="AJ8" s="16">
        <v>327</v>
      </c>
      <c r="AK8" s="16">
        <v>495</v>
      </c>
      <c r="AL8" s="16">
        <v>229</v>
      </c>
      <c r="AM8" s="16">
        <v>325</v>
      </c>
      <c r="AN8" s="16">
        <v>854</v>
      </c>
      <c r="AO8" s="16">
        <v>124</v>
      </c>
      <c r="AP8" s="16">
        <v>277</v>
      </c>
      <c r="AQ8" s="32">
        <v>224</v>
      </c>
      <c r="AR8" s="16">
        <v>123</v>
      </c>
      <c r="AS8" s="16">
        <v>112</v>
      </c>
      <c r="AT8" s="16">
        <v>136</v>
      </c>
      <c r="AU8" s="16">
        <v>141</v>
      </c>
      <c r="AV8" s="16">
        <v>207</v>
      </c>
      <c r="AW8" s="16">
        <v>160</v>
      </c>
      <c r="AX8" s="16">
        <v>51</v>
      </c>
      <c r="AY8" s="16">
        <v>191</v>
      </c>
      <c r="AZ8" s="16">
        <v>1715</v>
      </c>
      <c r="BA8" s="16">
        <v>152</v>
      </c>
      <c r="BB8" s="16">
        <v>400</v>
      </c>
      <c r="BC8" s="16">
        <v>128</v>
      </c>
      <c r="BD8" s="16">
        <v>111</v>
      </c>
      <c r="BE8" s="32">
        <v>77</v>
      </c>
      <c r="BF8" s="16">
        <v>70</v>
      </c>
      <c r="BG8" s="16">
        <v>176</v>
      </c>
      <c r="BH8" s="16">
        <v>63</v>
      </c>
      <c r="BI8" s="16">
        <v>148</v>
      </c>
      <c r="BJ8" s="16">
        <v>22</v>
      </c>
      <c r="BK8" s="16">
        <v>55</v>
      </c>
      <c r="BL8" s="16">
        <v>45</v>
      </c>
      <c r="BM8" s="16">
        <v>22</v>
      </c>
      <c r="BN8" s="16">
        <v>1108</v>
      </c>
      <c r="BO8" s="16">
        <v>193</v>
      </c>
      <c r="BP8" s="16">
        <v>123</v>
      </c>
      <c r="BQ8" s="32">
        <v>175</v>
      </c>
      <c r="BR8" s="16">
        <v>114</v>
      </c>
      <c r="BS8" s="16">
        <v>48</v>
      </c>
      <c r="BT8" s="16">
        <v>246</v>
      </c>
      <c r="BU8" s="16">
        <v>227</v>
      </c>
      <c r="BV8" s="16">
        <v>253</v>
      </c>
      <c r="BW8" s="16">
        <v>97</v>
      </c>
      <c r="BX8" s="16">
        <v>162</v>
      </c>
      <c r="BY8" s="16">
        <v>92</v>
      </c>
      <c r="BZ8" s="16">
        <v>706</v>
      </c>
      <c r="CA8" s="32">
        <v>62</v>
      </c>
      <c r="CB8" s="16">
        <v>123</v>
      </c>
      <c r="CC8" s="16">
        <v>260</v>
      </c>
      <c r="CD8" s="16">
        <v>44</v>
      </c>
      <c r="CE8" s="16">
        <v>110</v>
      </c>
      <c r="CF8" s="16">
        <v>49</v>
      </c>
      <c r="CG8" s="16">
        <v>108</v>
      </c>
      <c r="CH8" s="16">
        <v>24</v>
      </c>
      <c r="CI8" s="16">
        <v>36</v>
      </c>
      <c r="CJ8" s="16">
        <v>784</v>
      </c>
      <c r="CK8" s="16">
        <v>23</v>
      </c>
      <c r="CL8" s="16">
        <v>59</v>
      </c>
      <c r="CM8" s="16">
        <v>183</v>
      </c>
      <c r="CN8" s="16">
        <v>47</v>
      </c>
    </row>
    <row r="9" spans="1:92" ht="15" customHeight="1">
      <c r="A9" s="4" t="s">
        <v>141</v>
      </c>
      <c r="B9" s="11" t="s">
        <v>142</v>
      </c>
      <c r="C9" s="32">
        <v>0</v>
      </c>
      <c r="D9" s="16" t="s">
        <v>476</v>
      </c>
      <c r="E9" s="16">
        <v>0</v>
      </c>
      <c r="F9" s="16" t="s">
        <v>476</v>
      </c>
      <c r="G9" s="16">
        <v>0</v>
      </c>
      <c r="H9" s="16">
        <v>0</v>
      </c>
      <c r="I9" s="16" t="s">
        <v>476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32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32" t="s">
        <v>476</v>
      </c>
      <c r="AC9" s="16">
        <v>0</v>
      </c>
      <c r="AD9" s="16" t="s">
        <v>476</v>
      </c>
      <c r="AE9" s="16">
        <v>0</v>
      </c>
      <c r="AF9" s="16">
        <v>0</v>
      </c>
      <c r="AG9" s="16">
        <v>0</v>
      </c>
      <c r="AH9" s="16">
        <v>0</v>
      </c>
      <c r="AI9" s="16">
        <v>2</v>
      </c>
      <c r="AJ9" s="16">
        <v>0</v>
      </c>
      <c r="AK9" s="16" t="s">
        <v>476</v>
      </c>
      <c r="AL9" s="16" t="s">
        <v>476</v>
      </c>
      <c r="AM9" s="16">
        <v>0</v>
      </c>
      <c r="AN9" s="16">
        <v>0</v>
      </c>
      <c r="AO9" s="16" t="s">
        <v>476</v>
      </c>
      <c r="AP9" s="16" t="s">
        <v>476</v>
      </c>
      <c r="AQ9" s="32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2</v>
      </c>
      <c r="BA9" s="16">
        <v>0</v>
      </c>
      <c r="BB9" s="16">
        <v>0</v>
      </c>
      <c r="BC9" s="16">
        <v>0</v>
      </c>
      <c r="BD9" s="16">
        <v>0</v>
      </c>
      <c r="BE9" s="32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32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 t="s">
        <v>476</v>
      </c>
      <c r="CA9" s="32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</row>
    <row r="10" spans="1:92" ht="15" customHeight="1">
      <c r="A10" s="4" t="s">
        <v>143</v>
      </c>
      <c r="B10" s="11" t="s">
        <v>144</v>
      </c>
      <c r="C10" s="32" t="s">
        <v>476</v>
      </c>
      <c r="D10" s="16" t="s">
        <v>476</v>
      </c>
      <c r="E10" s="16">
        <v>0</v>
      </c>
      <c r="F10" s="16">
        <v>2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32">
        <v>0</v>
      </c>
      <c r="P10" s="16">
        <v>0</v>
      </c>
      <c r="Q10" s="16">
        <v>0</v>
      </c>
      <c r="R10" s="16">
        <v>0</v>
      </c>
      <c r="S10" s="16">
        <v>0</v>
      </c>
      <c r="T10" s="16" t="s">
        <v>476</v>
      </c>
      <c r="U10" s="16">
        <v>0</v>
      </c>
      <c r="V10" s="16">
        <v>8</v>
      </c>
      <c r="W10" s="16">
        <v>0</v>
      </c>
      <c r="X10" s="16" t="s">
        <v>476</v>
      </c>
      <c r="Y10" s="16" t="s">
        <v>476</v>
      </c>
      <c r="Z10" s="16">
        <v>0</v>
      </c>
      <c r="AA10" s="16">
        <v>0</v>
      </c>
      <c r="AB10" s="32">
        <v>0</v>
      </c>
      <c r="AC10" s="16">
        <v>0</v>
      </c>
      <c r="AD10" s="16" t="s">
        <v>476</v>
      </c>
      <c r="AE10" s="16" t="s">
        <v>476</v>
      </c>
      <c r="AF10" s="16">
        <v>4</v>
      </c>
      <c r="AG10" s="16" t="s">
        <v>476</v>
      </c>
      <c r="AH10" s="16">
        <v>3</v>
      </c>
      <c r="AI10" s="16">
        <v>14</v>
      </c>
      <c r="AJ10" s="16">
        <v>0</v>
      </c>
      <c r="AK10" s="16">
        <v>4</v>
      </c>
      <c r="AL10" s="16">
        <v>0</v>
      </c>
      <c r="AM10" s="16">
        <v>0</v>
      </c>
      <c r="AN10" s="16">
        <v>0</v>
      </c>
      <c r="AO10" s="16" t="s">
        <v>476</v>
      </c>
      <c r="AP10" s="16" t="s">
        <v>476</v>
      </c>
      <c r="AQ10" s="32">
        <v>0</v>
      </c>
      <c r="AR10" s="16">
        <v>0</v>
      </c>
      <c r="AS10" s="16" t="s">
        <v>476</v>
      </c>
      <c r="AT10" s="16">
        <v>2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4</v>
      </c>
      <c r="BA10" s="16" t="s">
        <v>476</v>
      </c>
      <c r="BB10" s="16" t="s">
        <v>476</v>
      </c>
      <c r="BC10" s="16">
        <v>0</v>
      </c>
      <c r="BD10" s="16">
        <v>0</v>
      </c>
      <c r="BE10" s="32">
        <v>0</v>
      </c>
      <c r="BF10" s="16" t="s">
        <v>476</v>
      </c>
      <c r="BG10" s="16" t="s">
        <v>476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6</v>
      </c>
      <c r="BO10" s="16">
        <v>0</v>
      </c>
      <c r="BP10" s="16">
        <v>0</v>
      </c>
      <c r="BQ10" s="32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 t="s">
        <v>476</v>
      </c>
      <c r="CA10" s="32">
        <v>0</v>
      </c>
      <c r="CB10" s="16">
        <v>0</v>
      </c>
      <c r="CC10" s="16">
        <v>4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2</v>
      </c>
      <c r="CK10" s="16">
        <v>0</v>
      </c>
      <c r="CL10" s="16">
        <v>0</v>
      </c>
      <c r="CM10" s="16">
        <v>0</v>
      </c>
      <c r="CN10" s="16">
        <v>0</v>
      </c>
    </row>
    <row r="11" spans="1:92" ht="15" customHeight="1">
      <c r="A11" s="4" t="s">
        <v>145</v>
      </c>
      <c r="B11" s="11" t="s">
        <v>146</v>
      </c>
      <c r="C11" s="32">
        <v>2</v>
      </c>
      <c r="D11" s="16">
        <v>0</v>
      </c>
      <c r="E11" s="16">
        <v>4</v>
      </c>
      <c r="F11" s="16">
        <v>9</v>
      </c>
      <c r="G11" s="16">
        <v>0</v>
      </c>
      <c r="H11" s="16">
        <v>0</v>
      </c>
      <c r="I11" s="16">
        <v>0</v>
      </c>
      <c r="J11" s="16" t="s">
        <v>476</v>
      </c>
      <c r="K11" s="16">
        <v>0</v>
      </c>
      <c r="L11" s="16">
        <v>0</v>
      </c>
      <c r="M11" s="16" t="s">
        <v>476</v>
      </c>
      <c r="N11" s="16">
        <v>0</v>
      </c>
      <c r="O11" s="32" t="s">
        <v>476</v>
      </c>
      <c r="P11" s="16">
        <v>0</v>
      </c>
      <c r="Q11" s="16">
        <v>0</v>
      </c>
      <c r="R11" s="16">
        <v>0</v>
      </c>
      <c r="S11" s="16">
        <v>0</v>
      </c>
      <c r="T11" s="16" t="s">
        <v>476</v>
      </c>
      <c r="U11" s="16" t="s">
        <v>476</v>
      </c>
      <c r="V11" s="16" t="s">
        <v>476</v>
      </c>
      <c r="W11" s="16">
        <v>0</v>
      </c>
      <c r="X11" s="16" t="s">
        <v>476</v>
      </c>
      <c r="Y11" s="16">
        <v>2</v>
      </c>
      <c r="Z11" s="16" t="s">
        <v>476</v>
      </c>
      <c r="AA11" s="16">
        <v>0</v>
      </c>
      <c r="AB11" s="32">
        <v>0</v>
      </c>
      <c r="AC11" s="16">
        <v>0</v>
      </c>
      <c r="AD11" s="16">
        <v>0</v>
      </c>
      <c r="AE11" s="16">
        <v>0</v>
      </c>
      <c r="AF11" s="16">
        <v>3</v>
      </c>
      <c r="AG11" s="16" t="s">
        <v>476</v>
      </c>
      <c r="AH11" s="16">
        <v>3</v>
      </c>
      <c r="AI11" s="16">
        <v>21</v>
      </c>
      <c r="AJ11" s="16" t="s">
        <v>476</v>
      </c>
      <c r="AK11" s="16">
        <v>2</v>
      </c>
      <c r="AL11" s="16">
        <v>0</v>
      </c>
      <c r="AM11" s="16">
        <v>2</v>
      </c>
      <c r="AN11" s="16">
        <v>3</v>
      </c>
      <c r="AO11" s="16">
        <v>0</v>
      </c>
      <c r="AP11" s="16" t="s">
        <v>476</v>
      </c>
      <c r="AQ11" s="32" t="s">
        <v>476</v>
      </c>
      <c r="AR11" s="16">
        <v>2</v>
      </c>
      <c r="AS11" s="16">
        <v>0</v>
      </c>
      <c r="AT11" s="16">
        <v>0</v>
      </c>
      <c r="AU11" s="16">
        <v>0</v>
      </c>
      <c r="AV11" s="16">
        <v>2</v>
      </c>
      <c r="AW11" s="16">
        <v>0</v>
      </c>
      <c r="AX11" s="16">
        <v>0</v>
      </c>
      <c r="AY11" s="16">
        <v>3</v>
      </c>
      <c r="AZ11" s="16">
        <v>10</v>
      </c>
      <c r="BA11" s="16" t="s">
        <v>476</v>
      </c>
      <c r="BB11" s="16" t="s">
        <v>476</v>
      </c>
      <c r="BC11" s="16">
        <v>0</v>
      </c>
      <c r="BD11" s="16" t="s">
        <v>476</v>
      </c>
      <c r="BE11" s="32">
        <v>0</v>
      </c>
      <c r="BF11" s="16">
        <v>0</v>
      </c>
      <c r="BG11" s="16" t="s">
        <v>476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3</v>
      </c>
      <c r="BO11" s="16">
        <v>2</v>
      </c>
      <c r="BP11" s="16">
        <v>0</v>
      </c>
      <c r="BQ11" s="32">
        <v>0</v>
      </c>
      <c r="BR11" s="16">
        <v>0</v>
      </c>
      <c r="BS11" s="16">
        <v>0</v>
      </c>
      <c r="BT11" s="16">
        <v>0</v>
      </c>
      <c r="BU11" s="16">
        <v>0</v>
      </c>
      <c r="BV11" s="16" t="s">
        <v>476</v>
      </c>
      <c r="BW11" s="16">
        <v>0</v>
      </c>
      <c r="BX11" s="16">
        <v>0</v>
      </c>
      <c r="BY11" s="16">
        <v>0</v>
      </c>
      <c r="BZ11" s="16">
        <v>2</v>
      </c>
      <c r="CA11" s="32">
        <v>0</v>
      </c>
      <c r="CB11" s="16" t="s">
        <v>476</v>
      </c>
      <c r="CC11" s="16">
        <v>0</v>
      </c>
      <c r="CD11" s="16">
        <v>0</v>
      </c>
      <c r="CE11" s="16">
        <v>0</v>
      </c>
      <c r="CF11" s="16">
        <v>0</v>
      </c>
      <c r="CG11" s="16" t="s">
        <v>476</v>
      </c>
      <c r="CH11" s="16">
        <v>0</v>
      </c>
      <c r="CI11" s="16">
        <v>0</v>
      </c>
      <c r="CJ11" s="16">
        <v>5</v>
      </c>
      <c r="CK11" s="16">
        <v>0</v>
      </c>
      <c r="CL11" s="16">
        <v>0</v>
      </c>
      <c r="CM11" s="16" t="s">
        <v>476</v>
      </c>
      <c r="CN11" s="16">
        <v>0</v>
      </c>
    </row>
    <row r="12" spans="1:92" ht="15" customHeight="1">
      <c r="A12" s="4" t="s">
        <v>147</v>
      </c>
      <c r="B12" s="11" t="s">
        <v>148</v>
      </c>
      <c r="C12" s="32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32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32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32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32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32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0</v>
      </c>
      <c r="BY12" s="16">
        <v>0</v>
      </c>
      <c r="BZ12" s="16">
        <v>0</v>
      </c>
      <c r="CA12" s="32">
        <v>0</v>
      </c>
      <c r="CB12" s="16">
        <v>0</v>
      </c>
      <c r="CC12" s="16">
        <v>0</v>
      </c>
      <c r="CD12" s="16">
        <v>0</v>
      </c>
      <c r="CE12" s="16">
        <v>0</v>
      </c>
      <c r="CF12" s="16">
        <v>0</v>
      </c>
      <c r="CG12" s="16">
        <v>0</v>
      </c>
      <c r="CH12" s="16">
        <v>0</v>
      </c>
      <c r="CI12" s="16">
        <v>0</v>
      </c>
      <c r="CJ12" s="16">
        <v>0</v>
      </c>
      <c r="CK12" s="16">
        <v>0</v>
      </c>
      <c r="CL12" s="16">
        <v>0</v>
      </c>
      <c r="CM12" s="16">
        <v>0</v>
      </c>
      <c r="CN12" s="16">
        <v>0</v>
      </c>
    </row>
    <row r="13" spans="1:92" ht="15" customHeight="1">
      <c r="A13" s="4" t="s">
        <v>149</v>
      </c>
      <c r="B13" s="11" t="s">
        <v>150</v>
      </c>
      <c r="C13" s="32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32">
        <v>0</v>
      </c>
      <c r="P13" s="16">
        <v>0</v>
      </c>
      <c r="Q13" s="16">
        <v>0</v>
      </c>
      <c r="R13" s="16">
        <v>0</v>
      </c>
      <c r="S13" s="16" t="s">
        <v>476</v>
      </c>
      <c r="T13" s="16">
        <v>0</v>
      </c>
      <c r="U13" s="16">
        <v>0</v>
      </c>
      <c r="V13" s="16">
        <v>2</v>
      </c>
      <c r="W13" s="16">
        <v>0</v>
      </c>
      <c r="X13" s="16">
        <v>0</v>
      </c>
      <c r="Y13" s="16" t="s">
        <v>476</v>
      </c>
      <c r="Z13" s="16">
        <v>0</v>
      </c>
      <c r="AA13" s="16">
        <v>0</v>
      </c>
      <c r="AB13" s="32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3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32">
        <v>0</v>
      </c>
      <c r="AR13" s="16" t="s">
        <v>476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 t="s">
        <v>476</v>
      </c>
      <c r="AZ13" s="16">
        <v>4</v>
      </c>
      <c r="BA13" s="16" t="s">
        <v>476</v>
      </c>
      <c r="BB13" s="16">
        <v>0</v>
      </c>
      <c r="BC13" s="16">
        <v>0</v>
      </c>
      <c r="BD13" s="16">
        <v>0</v>
      </c>
      <c r="BE13" s="32">
        <v>0</v>
      </c>
      <c r="BF13" s="16">
        <v>0</v>
      </c>
      <c r="BG13" s="16">
        <v>0</v>
      </c>
      <c r="BH13" s="16">
        <v>0</v>
      </c>
      <c r="BI13" s="16" t="s">
        <v>476</v>
      </c>
      <c r="BJ13" s="16">
        <v>0</v>
      </c>
      <c r="BK13" s="16">
        <v>0</v>
      </c>
      <c r="BL13" s="16">
        <v>0</v>
      </c>
      <c r="BM13" s="16">
        <v>0</v>
      </c>
      <c r="BN13" s="16" t="s">
        <v>476</v>
      </c>
      <c r="BO13" s="16">
        <v>0</v>
      </c>
      <c r="BP13" s="16">
        <v>0</v>
      </c>
      <c r="BQ13" s="32" t="s">
        <v>476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 t="s">
        <v>476</v>
      </c>
      <c r="BX13" s="16" t="s">
        <v>476</v>
      </c>
      <c r="BY13" s="16">
        <v>0</v>
      </c>
      <c r="BZ13" s="16">
        <v>2</v>
      </c>
      <c r="CA13" s="32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 t="s">
        <v>476</v>
      </c>
      <c r="CK13" s="16">
        <v>0</v>
      </c>
      <c r="CL13" s="16">
        <v>0</v>
      </c>
      <c r="CM13" s="16">
        <v>0</v>
      </c>
      <c r="CN13" s="16">
        <v>0</v>
      </c>
    </row>
    <row r="14" spans="1:92" ht="15" customHeight="1">
      <c r="A14" s="4" t="s">
        <v>151</v>
      </c>
      <c r="B14" s="11" t="s">
        <v>152</v>
      </c>
      <c r="C14" s="32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32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32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32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32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32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32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</row>
    <row r="15" spans="1:92" ht="15" customHeight="1">
      <c r="A15" s="4" t="s">
        <v>153</v>
      </c>
      <c r="B15" s="11" t="s">
        <v>154</v>
      </c>
      <c r="C15" s="32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2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32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32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32">
        <v>0</v>
      </c>
      <c r="BF15" s="16">
        <v>0</v>
      </c>
      <c r="BG15" s="16">
        <v>0</v>
      </c>
      <c r="BH15" s="16">
        <v>0</v>
      </c>
      <c r="BI15" s="16">
        <v>0</v>
      </c>
      <c r="BJ15" s="16">
        <v>0</v>
      </c>
      <c r="BK15" s="16">
        <v>0</v>
      </c>
      <c r="BL15" s="16">
        <v>0</v>
      </c>
      <c r="BM15" s="16">
        <v>0</v>
      </c>
      <c r="BN15" s="16">
        <v>0</v>
      </c>
      <c r="BO15" s="16">
        <v>0</v>
      </c>
      <c r="BP15" s="16">
        <v>0</v>
      </c>
      <c r="BQ15" s="32">
        <v>0</v>
      </c>
      <c r="BR15" s="16">
        <v>0</v>
      </c>
      <c r="BS15" s="16">
        <v>0</v>
      </c>
      <c r="BT15" s="16">
        <v>0</v>
      </c>
      <c r="BU15" s="16">
        <v>0</v>
      </c>
      <c r="BV15" s="16">
        <v>0</v>
      </c>
      <c r="BW15" s="16">
        <v>0</v>
      </c>
      <c r="BX15" s="16">
        <v>0</v>
      </c>
      <c r="BY15" s="16">
        <v>0</v>
      </c>
      <c r="BZ15" s="16">
        <v>0</v>
      </c>
      <c r="CA15" s="32">
        <v>0</v>
      </c>
      <c r="CB15" s="16">
        <v>0</v>
      </c>
      <c r="CC15" s="16">
        <v>0</v>
      </c>
      <c r="CD15" s="16">
        <v>0</v>
      </c>
      <c r="CE15" s="16">
        <v>0</v>
      </c>
      <c r="CF15" s="16">
        <v>0</v>
      </c>
      <c r="CG15" s="16">
        <v>0</v>
      </c>
      <c r="CH15" s="16">
        <v>0</v>
      </c>
      <c r="CI15" s="16">
        <v>0</v>
      </c>
      <c r="CJ15" s="16">
        <v>0</v>
      </c>
      <c r="CK15" s="16">
        <v>0</v>
      </c>
      <c r="CL15" s="16">
        <v>0</v>
      </c>
      <c r="CM15" s="16">
        <v>0</v>
      </c>
      <c r="CN15" s="16">
        <v>0</v>
      </c>
    </row>
    <row r="16" spans="1:92" ht="15" customHeight="1">
      <c r="A16" s="4" t="s">
        <v>155</v>
      </c>
      <c r="B16" s="11" t="s">
        <v>156</v>
      </c>
      <c r="C16" s="32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32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32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32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32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32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32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</row>
    <row r="17" spans="1:92" ht="15" customHeight="1">
      <c r="A17" s="4" t="s">
        <v>157</v>
      </c>
      <c r="B17" s="11" t="s">
        <v>158</v>
      </c>
      <c r="C17" s="32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32">
        <v>0</v>
      </c>
      <c r="P17" s="16">
        <v>0</v>
      </c>
      <c r="Q17" s="16" t="s">
        <v>476</v>
      </c>
      <c r="R17" s="16">
        <v>0</v>
      </c>
      <c r="S17" s="16">
        <v>0</v>
      </c>
      <c r="T17" s="16">
        <v>0</v>
      </c>
      <c r="U17" s="16">
        <v>0</v>
      </c>
      <c r="V17" s="16" t="s">
        <v>476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32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32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 t="s">
        <v>476</v>
      </c>
      <c r="BC17" s="16">
        <v>0</v>
      </c>
      <c r="BD17" s="16">
        <v>0</v>
      </c>
      <c r="BE17" s="32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0</v>
      </c>
      <c r="BP17" s="16">
        <v>0</v>
      </c>
      <c r="BQ17" s="32">
        <v>0</v>
      </c>
      <c r="BR17" s="16">
        <v>0</v>
      </c>
      <c r="BS17" s="16">
        <v>0</v>
      </c>
      <c r="BT17" s="16">
        <v>0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32">
        <v>0</v>
      </c>
      <c r="CB17" s="16">
        <v>0</v>
      </c>
      <c r="CC17" s="16">
        <v>0</v>
      </c>
      <c r="CD17" s="16">
        <v>0</v>
      </c>
      <c r="CE17" s="16">
        <v>0</v>
      </c>
      <c r="CF17" s="16">
        <v>0</v>
      </c>
      <c r="CG17" s="16">
        <v>0</v>
      </c>
      <c r="CH17" s="16">
        <v>0</v>
      </c>
      <c r="CI17" s="16">
        <v>0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</row>
    <row r="18" spans="1:92" ht="15" customHeight="1">
      <c r="A18" s="4" t="s">
        <v>159</v>
      </c>
      <c r="B18" s="11" t="s">
        <v>160</v>
      </c>
      <c r="C18" s="32">
        <v>7</v>
      </c>
      <c r="D18" s="16">
        <v>10</v>
      </c>
      <c r="E18" s="16">
        <v>7</v>
      </c>
      <c r="F18" s="16">
        <v>54</v>
      </c>
      <c r="G18" s="16">
        <v>0</v>
      </c>
      <c r="H18" s="16">
        <v>0</v>
      </c>
      <c r="I18" s="16">
        <v>4</v>
      </c>
      <c r="J18" s="16">
        <v>4</v>
      </c>
      <c r="K18" s="16" t="s">
        <v>476</v>
      </c>
      <c r="L18" s="16">
        <v>0</v>
      </c>
      <c r="M18" s="16">
        <v>5</v>
      </c>
      <c r="N18" s="16">
        <v>13</v>
      </c>
      <c r="O18" s="32">
        <v>7</v>
      </c>
      <c r="P18" s="16">
        <v>8</v>
      </c>
      <c r="Q18" s="16">
        <v>4</v>
      </c>
      <c r="R18" s="16">
        <v>6</v>
      </c>
      <c r="S18" s="16">
        <v>7</v>
      </c>
      <c r="T18" s="16">
        <v>10</v>
      </c>
      <c r="U18" s="16">
        <v>9</v>
      </c>
      <c r="V18" s="16">
        <v>118</v>
      </c>
      <c r="W18" s="16">
        <v>14</v>
      </c>
      <c r="X18" s="16">
        <v>11</v>
      </c>
      <c r="Y18" s="16">
        <v>7</v>
      </c>
      <c r="Z18" s="16">
        <v>7</v>
      </c>
      <c r="AA18" s="16">
        <v>7</v>
      </c>
      <c r="AB18" s="32">
        <v>8</v>
      </c>
      <c r="AC18" s="16">
        <v>6</v>
      </c>
      <c r="AD18" s="16">
        <v>7</v>
      </c>
      <c r="AE18" s="16">
        <v>11</v>
      </c>
      <c r="AF18" s="16">
        <v>17</v>
      </c>
      <c r="AG18" s="16">
        <v>15</v>
      </c>
      <c r="AH18" s="16">
        <v>33</v>
      </c>
      <c r="AI18" s="16">
        <v>164</v>
      </c>
      <c r="AJ18" s="16">
        <v>11</v>
      </c>
      <c r="AK18" s="16">
        <v>36</v>
      </c>
      <c r="AL18" s="16">
        <v>14</v>
      </c>
      <c r="AM18" s="16">
        <v>15</v>
      </c>
      <c r="AN18" s="16">
        <v>56</v>
      </c>
      <c r="AO18" s="16">
        <v>8</v>
      </c>
      <c r="AP18" s="16">
        <v>17</v>
      </c>
      <c r="AQ18" s="32">
        <v>10</v>
      </c>
      <c r="AR18" s="16">
        <v>7</v>
      </c>
      <c r="AS18" s="16">
        <v>4</v>
      </c>
      <c r="AT18" s="16">
        <v>7</v>
      </c>
      <c r="AU18" s="16">
        <v>8</v>
      </c>
      <c r="AV18" s="16">
        <v>23</v>
      </c>
      <c r="AW18" s="16">
        <v>4</v>
      </c>
      <c r="AX18" s="16">
        <v>2</v>
      </c>
      <c r="AY18" s="16">
        <v>13</v>
      </c>
      <c r="AZ18" s="16">
        <v>81</v>
      </c>
      <c r="BA18" s="16">
        <v>9</v>
      </c>
      <c r="BB18" s="16">
        <v>23</v>
      </c>
      <c r="BC18" s="16">
        <v>9</v>
      </c>
      <c r="BD18" s="16">
        <v>3</v>
      </c>
      <c r="BE18" s="32">
        <v>2</v>
      </c>
      <c r="BF18" s="16">
        <v>8</v>
      </c>
      <c r="BG18" s="16">
        <v>3</v>
      </c>
      <c r="BH18" s="16">
        <v>5</v>
      </c>
      <c r="BI18" s="16">
        <v>12</v>
      </c>
      <c r="BJ18" s="16">
        <v>2</v>
      </c>
      <c r="BK18" s="16" t="s">
        <v>476</v>
      </c>
      <c r="BL18" s="16">
        <v>5</v>
      </c>
      <c r="BM18" s="16">
        <v>0</v>
      </c>
      <c r="BN18" s="16">
        <v>44</v>
      </c>
      <c r="BO18" s="16">
        <v>9</v>
      </c>
      <c r="BP18" s="16">
        <v>9</v>
      </c>
      <c r="BQ18" s="32">
        <v>4</v>
      </c>
      <c r="BR18" s="16">
        <v>6</v>
      </c>
      <c r="BS18" s="16">
        <v>0</v>
      </c>
      <c r="BT18" s="16">
        <v>10</v>
      </c>
      <c r="BU18" s="16">
        <v>6</v>
      </c>
      <c r="BV18" s="16">
        <v>15</v>
      </c>
      <c r="BW18" s="16" t="s">
        <v>476</v>
      </c>
      <c r="BX18" s="16">
        <v>2</v>
      </c>
      <c r="BY18" s="16">
        <v>3</v>
      </c>
      <c r="BZ18" s="16">
        <v>30</v>
      </c>
      <c r="CA18" s="32">
        <v>8</v>
      </c>
      <c r="CB18" s="16">
        <v>7</v>
      </c>
      <c r="CC18" s="16">
        <v>11</v>
      </c>
      <c r="CD18" s="16">
        <v>5</v>
      </c>
      <c r="CE18" s="16">
        <v>5</v>
      </c>
      <c r="CF18" s="16">
        <v>6</v>
      </c>
      <c r="CG18" s="16">
        <v>9</v>
      </c>
      <c r="CH18" s="16">
        <v>2</v>
      </c>
      <c r="CI18" s="16">
        <v>3</v>
      </c>
      <c r="CJ18" s="16">
        <v>37</v>
      </c>
      <c r="CK18" s="16">
        <v>0</v>
      </c>
      <c r="CL18" s="16">
        <v>3</v>
      </c>
      <c r="CM18" s="16">
        <v>8</v>
      </c>
      <c r="CN18" s="16" t="s">
        <v>476</v>
      </c>
    </row>
    <row r="19" spans="1:92" ht="15" customHeight="1">
      <c r="A19" s="4" t="s">
        <v>161</v>
      </c>
      <c r="B19" s="11" t="s">
        <v>162</v>
      </c>
      <c r="C19" s="32">
        <v>2</v>
      </c>
      <c r="D19" s="16" t="s">
        <v>476</v>
      </c>
      <c r="E19" s="16">
        <v>0</v>
      </c>
      <c r="F19" s="16">
        <v>6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32">
        <v>2</v>
      </c>
      <c r="P19" s="16">
        <v>0</v>
      </c>
      <c r="Q19" s="16">
        <v>0</v>
      </c>
      <c r="R19" s="16">
        <v>0</v>
      </c>
      <c r="S19" s="16">
        <v>3</v>
      </c>
      <c r="T19" s="16" t="s">
        <v>476</v>
      </c>
      <c r="U19" s="16" t="s">
        <v>476</v>
      </c>
      <c r="V19" s="16">
        <v>22</v>
      </c>
      <c r="W19" s="16">
        <v>3</v>
      </c>
      <c r="X19" s="16">
        <v>0</v>
      </c>
      <c r="Y19" s="16">
        <v>2</v>
      </c>
      <c r="Z19" s="16">
        <v>2</v>
      </c>
      <c r="AA19" s="16">
        <v>3</v>
      </c>
      <c r="AB19" s="32">
        <v>2</v>
      </c>
      <c r="AC19" s="16">
        <v>0</v>
      </c>
      <c r="AD19" s="16" t="s">
        <v>476</v>
      </c>
      <c r="AE19" s="16">
        <v>0</v>
      </c>
      <c r="AF19" s="16" t="s">
        <v>476</v>
      </c>
      <c r="AG19" s="16">
        <v>0</v>
      </c>
      <c r="AH19" s="16">
        <v>3</v>
      </c>
      <c r="AI19" s="16">
        <v>15</v>
      </c>
      <c r="AJ19" s="16" t="s">
        <v>476</v>
      </c>
      <c r="AK19" s="16">
        <v>4</v>
      </c>
      <c r="AL19" s="16">
        <v>0</v>
      </c>
      <c r="AM19" s="16" t="s">
        <v>476</v>
      </c>
      <c r="AN19" s="16">
        <v>4</v>
      </c>
      <c r="AO19" s="16">
        <v>0</v>
      </c>
      <c r="AP19" s="16">
        <v>2</v>
      </c>
      <c r="AQ19" s="32">
        <v>4</v>
      </c>
      <c r="AR19" s="16">
        <v>0</v>
      </c>
      <c r="AS19" s="16">
        <v>2</v>
      </c>
      <c r="AT19" s="16" t="s">
        <v>476</v>
      </c>
      <c r="AU19" s="16" t="s">
        <v>476</v>
      </c>
      <c r="AV19" s="16" t="s">
        <v>476</v>
      </c>
      <c r="AW19" s="16">
        <v>0</v>
      </c>
      <c r="AX19" s="16">
        <v>0</v>
      </c>
      <c r="AY19" s="16" t="s">
        <v>476</v>
      </c>
      <c r="AZ19" s="16">
        <v>15</v>
      </c>
      <c r="BA19" s="16">
        <v>0</v>
      </c>
      <c r="BB19" s="16">
        <v>2</v>
      </c>
      <c r="BC19" s="16">
        <v>0</v>
      </c>
      <c r="BD19" s="16">
        <v>0</v>
      </c>
      <c r="BE19" s="32">
        <v>0</v>
      </c>
      <c r="BF19" s="16" t="s">
        <v>476</v>
      </c>
      <c r="BG19" s="16">
        <v>0</v>
      </c>
      <c r="BH19" s="16" t="s">
        <v>476</v>
      </c>
      <c r="BI19" s="16">
        <v>0</v>
      </c>
      <c r="BJ19" s="16">
        <v>0</v>
      </c>
      <c r="BK19" s="16">
        <v>0</v>
      </c>
      <c r="BL19" s="16">
        <v>0</v>
      </c>
      <c r="BM19" s="16">
        <v>0</v>
      </c>
      <c r="BN19" s="16">
        <v>6</v>
      </c>
      <c r="BO19" s="16" t="s">
        <v>476</v>
      </c>
      <c r="BP19" s="16">
        <v>2</v>
      </c>
      <c r="BQ19" s="32" t="s">
        <v>476</v>
      </c>
      <c r="BR19" s="16" t="s">
        <v>476</v>
      </c>
      <c r="BS19" s="16">
        <v>0</v>
      </c>
      <c r="BT19" s="16" t="s">
        <v>476</v>
      </c>
      <c r="BU19" s="16" t="s">
        <v>476</v>
      </c>
      <c r="BV19" s="16">
        <v>3</v>
      </c>
      <c r="BW19" s="16">
        <v>0</v>
      </c>
      <c r="BX19" s="16" t="s">
        <v>476</v>
      </c>
      <c r="BY19" s="16">
        <v>0</v>
      </c>
      <c r="BZ19" s="16">
        <v>2</v>
      </c>
      <c r="CA19" s="32">
        <v>0</v>
      </c>
      <c r="CB19" s="16">
        <v>2</v>
      </c>
      <c r="CC19" s="16">
        <v>2</v>
      </c>
      <c r="CD19" s="16">
        <v>0</v>
      </c>
      <c r="CE19" s="16" t="s">
        <v>476</v>
      </c>
      <c r="CF19" s="16">
        <v>0</v>
      </c>
      <c r="CG19" s="16">
        <v>0</v>
      </c>
      <c r="CH19" s="16">
        <v>0</v>
      </c>
      <c r="CI19" s="16">
        <v>0</v>
      </c>
      <c r="CJ19" s="16">
        <v>3</v>
      </c>
      <c r="CK19" s="16">
        <v>0</v>
      </c>
      <c r="CL19" s="16">
        <v>0</v>
      </c>
      <c r="CM19" s="16">
        <v>0</v>
      </c>
      <c r="CN19" s="16">
        <v>0</v>
      </c>
    </row>
    <row r="20" spans="1:92" ht="15" customHeight="1">
      <c r="A20" s="4" t="s">
        <v>163</v>
      </c>
      <c r="B20" s="11" t="s">
        <v>164</v>
      </c>
      <c r="C20" s="32">
        <v>0</v>
      </c>
      <c r="D20" s="16">
        <v>0</v>
      </c>
      <c r="E20" s="16">
        <v>0</v>
      </c>
      <c r="F20" s="16">
        <v>2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32">
        <v>0</v>
      </c>
      <c r="P20" s="16">
        <v>0</v>
      </c>
      <c r="Q20" s="16" t="s">
        <v>476</v>
      </c>
      <c r="R20" s="16">
        <v>0</v>
      </c>
      <c r="S20" s="16">
        <v>0</v>
      </c>
      <c r="T20" s="16">
        <v>0</v>
      </c>
      <c r="U20" s="16">
        <v>0</v>
      </c>
      <c r="V20" s="16">
        <v>5</v>
      </c>
      <c r="W20" s="16">
        <v>0</v>
      </c>
      <c r="X20" s="16" t="s">
        <v>476</v>
      </c>
      <c r="Y20" s="16">
        <v>0</v>
      </c>
      <c r="Z20" s="16">
        <v>0</v>
      </c>
      <c r="AA20" s="16">
        <v>0</v>
      </c>
      <c r="AB20" s="32">
        <v>0</v>
      </c>
      <c r="AC20" s="16">
        <v>0</v>
      </c>
      <c r="AD20" s="16">
        <v>0</v>
      </c>
      <c r="AE20" s="16">
        <v>0</v>
      </c>
      <c r="AF20" s="16" t="s">
        <v>476</v>
      </c>
      <c r="AG20" s="16">
        <v>0</v>
      </c>
      <c r="AH20" s="16">
        <v>2</v>
      </c>
      <c r="AI20" s="16">
        <v>4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32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 t="s">
        <v>476</v>
      </c>
      <c r="AY20" s="16">
        <v>0</v>
      </c>
      <c r="AZ20" s="16">
        <v>2</v>
      </c>
      <c r="BA20" s="16">
        <v>2</v>
      </c>
      <c r="BB20" s="16">
        <v>3</v>
      </c>
      <c r="BC20" s="16">
        <v>0</v>
      </c>
      <c r="BD20" s="16">
        <v>0</v>
      </c>
      <c r="BE20" s="32">
        <v>0</v>
      </c>
      <c r="BF20" s="16">
        <v>0</v>
      </c>
      <c r="BG20" s="16">
        <v>0</v>
      </c>
      <c r="BH20" s="16">
        <v>0</v>
      </c>
      <c r="BI20" s="16" t="s">
        <v>476</v>
      </c>
      <c r="BJ20" s="16">
        <v>0</v>
      </c>
      <c r="BK20" s="16">
        <v>0</v>
      </c>
      <c r="BL20" s="16">
        <v>0</v>
      </c>
      <c r="BM20" s="16">
        <v>0</v>
      </c>
      <c r="BN20" s="16">
        <v>4</v>
      </c>
      <c r="BO20" s="16">
        <v>0</v>
      </c>
      <c r="BP20" s="16">
        <v>0</v>
      </c>
      <c r="BQ20" s="32">
        <v>0</v>
      </c>
      <c r="BR20" s="16">
        <v>0</v>
      </c>
      <c r="BS20" s="16" t="s">
        <v>476</v>
      </c>
      <c r="BT20" s="16">
        <v>0</v>
      </c>
      <c r="BU20" s="16">
        <v>0</v>
      </c>
      <c r="BV20" s="16" t="s">
        <v>476</v>
      </c>
      <c r="BW20" s="16">
        <v>0</v>
      </c>
      <c r="BX20" s="16">
        <v>0</v>
      </c>
      <c r="BY20" s="16">
        <v>0</v>
      </c>
      <c r="BZ20" s="16">
        <v>2</v>
      </c>
      <c r="CA20" s="32">
        <v>0</v>
      </c>
      <c r="CB20" s="16" t="s">
        <v>476</v>
      </c>
      <c r="CC20" s="16" t="s">
        <v>476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3</v>
      </c>
      <c r="CK20" s="16">
        <v>0</v>
      </c>
      <c r="CL20" s="16">
        <v>0</v>
      </c>
      <c r="CM20" s="16">
        <v>0</v>
      </c>
      <c r="CN20" s="16">
        <v>0</v>
      </c>
    </row>
    <row r="21" spans="1:92" ht="15" customHeight="1">
      <c r="A21" s="4" t="s">
        <v>165</v>
      </c>
      <c r="B21" s="11" t="s">
        <v>166</v>
      </c>
      <c r="C21" s="32">
        <v>151</v>
      </c>
      <c r="D21" s="16">
        <v>204</v>
      </c>
      <c r="E21" s="16">
        <v>108</v>
      </c>
      <c r="F21" s="16">
        <v>1130</v>
      </c>
      <c r="G21" s="16">
        <v>0</v>
      </c>
      <c r="H21" s="16">
        <v>0</v>
      </c>
      <c r="I21" s="16">
        <v>79</v>
      </c>
      <c r="J21" s="16">
        <v>118</v>
      </c>
      <c r="K21" s="16">
        <v>34</v>
      </c>
      <c r="L21" s="16">
        <v>0</v>
      </c>
      <c r="M21" s="16">
        <v>75</v>
      </c>
      <c r="N21" s="16">
        <v>167</v>
      </c>
      <c r="O21" s="32">
        <v>148</v>
      </c>
      <c r="P21" s="16">
        <v>98</v>
      </c>
      <c r="Q21" s="16">
        <v>101</v>
      </c>
      <c r="R21" s="16">
        <v>132</v>
      </c>
      <c r="S21" s="16">
        <v>203</v>
      </c>
      <c r="T21" s="16">
        <v>163</v>
      </c>
      <c r="U21" s="16">
        <v>202</v>
      </c>
      <c r="V21" s="16">
        <v>1991</v>
      </c>
      <c r="W21" s="16">
        <v>237</v>
      </c>
      <c r="X21" s="16">
        <v>170</v>
      </c>
      <c r="Y21" s="16">
        <v>126</v>
      </c>
      <c r="Z21" s="16">
        <v>101</v>
      </c>
      <c r="AA21" s="16">
        <v>115</v>
      </c>
      <c r="AB21" s="32">
        <v>171</v>
      </c>
      <c r="AC21" s="16">
        <v>135</v>
      </c>
      <c r="AD21" s="16">
        <v>187</v>
      </c>
      <c r="AE21" s="16">
        <v>289</v>
      </c>
      <c r="AF21" s="16">
        <v>390</v>
      </c>
      <c r="AG21" s="16">
        <v>197</v>
      </c>
      <c r="AH21" s="16">
        <v>545</v>
      </c>
      <c r="AI21" s="16">
        <v>2886</v>
      </c>
      <c r="AJ21" s="16">
        <v>311</v>
      </c>
      <c r="AK21" s="16">
        <v>441</v>
      </c>
      <c r="AL21" s="16">
        <v>211</v>
      </c>
      <c r="AM21" s="16">
        <v>303</v>
      </c>
      <c r="AN21" s="16">
        <v>785</v>
      </c>
      <c r="AO21" s="16">
        <v>114</v>
      </c>
      <c r="AP21" s="16">
        <v>252</v>
      </c>
      <c r="AQ21" s="32">
        <v>209</v>
      </c>
      <c r="AR21" s="16">
        <v>110</v>
      </c>
      <c r="AS21" s="16">
        <v>104</v>
      </c>
      <c r="AT21" s="16">
        <v>126</v>
      </c>
      <c r="AU21" s="16">
        <v>132</v>
      </c>
      <c r="AV21" s="16">
        <v>180</v>
      </c>
      <c r="AW21" s="16">
        <v>156</v>
      </c>
      <c r="AX21" s="16">
        <v>46</v>
      </c>
      <c r="AY21" s="16">
        <v>173</v>
      </c>
      <c r="AZ21" s="16">
        <v>1591</v>
      </c>
      <c r="BA21" s="16">
        <v>136</v>
      </c>
      <c r="BB21" s="16">
        <v>367</v>
      </c>
      <c r="BC21" s="16">
        <v>118</v>
      </c>
      <c r="BD21" s="16">
        <v>105</v>
      </c>
      <c r="BE21" s="32">
        <v>75</v>
      </c>
      <c r="BF21" s="16">
        <v>59</v>
      </c>
      <c r="BG21" s="16">
        <v>171</v>
      </c>
      <c r="BH21" s="16">
        <v>57</v>
      </c>
      <c r="BI21" s="16">
        <v>133</v>
      </c>
      <c r="BJ21" s="16">
        <v>20</v>
      </c>
      <c r="BK21" s="16">
        <v>54</v>
      </c>
      <c r="BL21" s="16">
        <v>40</v>
      </c>
      <c r="BM21" s="16">
        <v>21</v>
      </c>
      <c r="BN21" s="16">
        <v>1036</v>
      </c>
      <c r="BO21" s="16">
        <v>180</v>
      </c>
      <c r="BP21" s="16">
        <v>112</v>
      </c>
      <c r="BQ21" s="32">
        <v>168</v>
      </c>
      <c r="BR21" s="16">
        <v>106</v>
      </c>
      <c r="BS21" s="16">
        <v>47</v>
      </c>
      <c r="BT21" s="16">
        <v>235</v>
      </c>
      <c r="BU21" s="16">
        <v>218</v>
      </c>
      <c r="BV21" s="16">
        <v>233</v>
      </c>
      <c r="BW21" s="16">
        <v>95</v>
      </c>
      <c r="BX21" s="16">
        <v>156</v>
      </c>
      <c r="BY21" s="16">
        <v>89</v>
      </c>
      <c r="BZ21" s="16">
        <v>665</v>
      </c>
      <c r="CA21" s="32">
        <v>53</v>
      </c>
      <c r="CB21" s="16">
        <v>110</v>
      </c>
      <c r="CC21" s="16">
        <v>240</v>
      </c>
      <c r="CD21" s="16">
        <v>39</v>
      </c>
      <c r="CE21" s="16">
        <v>104</v>
      </c>
      <c r="CF21" s="16">
        <v>42</v>
      </c>
      <c r="CG21" s="16">
        <v>98</v>
      </c>
      <c r="CH21" s="16">
        <v>22</v>
      </c>
      <c r="CI21" s="16">
        <v>33</v>
      </c>
      <c r="CJ21" s="16">
        <v>716</v>
      </c>
      <c r="CK21" s="16">
        <v>23</v>
      </c>
      <c r="CL21" s="16">
        <v>54</v>
      </c>
      <c r="CM21" s="16">
        <v>173</v>
      </c>
      <c r="CN21" s="16">
        <v>46</v>
      </c>
    </row>
    <row r="22" spans="1:92" ht="15" customHeight="1">
      <c r="A22" s="4" t="s">
        <v>167</v>
      </c>
      <c r="B22" s="11" t="s">
        <v>168</v>
      </c>
      <c r="C22" s="32">
        <v>0</v>
      </c>
      <c r="D22" s="16">
        <v>0</v>
      </c>
      <c r="E22" s="16">
        <v>0</v>
      </c>
      <c r="F22" s="16">
        <v>4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32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2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32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 t="s">
        <v>476</v>
      </c>
      <c r="AJ22" s="16">
        <v>0</v>
      </c>
      <c r="AK22" s="16">
        <v>0</v>
      </c>
      <c r="AL22" s="16">
        <v>0</v>
      </c>
      <c r="AM22" s="16">
        <v>0</v>
      </c>
      <c r="AN22" s="16" t="s">
        <v>476</v>
      </c>
      <c r="AO22" s="16">
        <v>0</v>
      </c>
      <c r="AP22" s="16">
        <v>0</v>
      </c>
      <c r="AQ22" s="32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32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32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32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 t="s">
        <v>476</v>
      </c>
      <c r="CK22" s="16">
        <v>0</v>
      </c>
      <c r="CL22" s="16" t="s">
        <v>476</v>
      </c>
      <c r="CM22" s="16">
        <v>0</v>
      </c>
      <c r="CN22" s="16">
        <v>0</v>
      </c>
    </row>
    <row r="23" spans="1:92" ht="15" customHeight="1">
      <c r="A23" s="4" t="s">
        <v>169</v>
      </c>
      <c r="B23" s="11" t="s">
        <v>170</v>
      </c>
      <c r="C23" s="32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32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32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32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32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32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32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</row>
    <row r="24" spans="1:92" ht="15" customHeight="1">
      <c r="A24" s="4" t="s">
        <v>171</v>
      </c>
      <c r="B24" s="11" t="s">
        <v>172</v>
      </c>
      <c r="C24" s="32">
        <v>0</v>
      </c>
      <c r="D24" s="16">
        <v>0</v>
      </c>
      <c r="E24" s="16">
        <v>0</v>
      </c>
      <c r="F24" s="16">
        <v>4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32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3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32" t="s">
        <v>476</v>
      </c>
      <c r="AC24" s="16">
        <v>0</v>
      </c>
      <c r="AD24" s="16" t="s">
        <v>476</v>
      </c>
      <c r="AE24" s="16">
        <v>0</v>
      </c>
      <c r="AF24" s="16" t="s">
        <v>476</v>
      </c>
      <c r="AG24" s="16">
        <v>0</v>
      </c>
      <c r="AH24" s="16">
        <v>2</v>
      </c>
      <c r="AI24" s="16">
        <v>7</v>
      </c>
      <c r="AJ24" s="16">
        <v>0</v>
      </c>
      <c r="AK24" s="16">
        <v>2</v>
      </c>
      <c r="AL24" s="16">
        <v>0</v>
      </c>
      <c r="AM24" s="16">
        <v>0</v>
      </c>
      <c r="AN24" s="16" t="s">
        <v>476</v>
      </c>
      <c r="AO24" s="16">
        <v>0</v>
      </c>
      <c r="AP24" s="16" t="s">
        <v>476</v>
      </c>
      <c r="AQ24" s="32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3</v>
      </c>
      <c r="BA24" s="16">
        <v>0</v>
      </c>
      <c r="BB24" s="16">
        <v>0</v>
      </c>
      <c r="BC24" s="16">
        <v>0</v>
      </c>
      <c r="BD24" s="16">
        <v>0</v>
      </c>
      <c r="BE24" s="32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2</v>
      </c>
      <c r="BO24" s="16">
        <v>0</v>
      </c>
      <c r="BP24" s="16">
        <v>0</v>
      </c>
      <c r="BQ24" s="32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 t="s">
        <v>476</v>
      </c>
      <c r="BY24" s="16">
        <v>0</v>
      </c>
      <c r="BZ24" s="16">
        <v>0</v>
      </c>
      <c r="CA24" s="32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3</v>
      </c>
      <c r="CK24" s="16">
        <v>0</v>
      </c>
      <c r="CL24" s="16">
        <v>0</v>
      </c>
      <c r="CM24" s="16" t="s">
        <v>476</v>
      </c>
      <c r="CN24" s="16">
        <v>0</v>
      </c>
    </row>
    <row r="25" spans="1:92" ht="15" customHeight="1">
      <c r="A25" s="4" t="s">
        <v>173</v>
      </c>
      <c r="B25" s="11" t="s">
        <v>174</v>
      </c>
      <c r="C25" s="32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32" t="s">
        <v>476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32">
        <v>0</v>
      </c>
      <c r="AC25" s="16">
        <v>0</v>
      </c>
      <c r="AD25" s="16">
        <v>0</v>
      </c>
      <c r="AE25" s="16" t="s">
        <v>476</v>
      </c>
      <c r="AF25" s="16">
        <v>0</v>
      </c>
      <c r="AG25" s="16">
        <v>0</v>
      </c>
      <c r="AH25" s="16">
        <v>2</v>
      </c>
      <c r="AI25" s="16">
        <v>8</v>
      </c>
      <c r="AJ25" s="16">
        <v>2</v>
      </c>
      <c r="AK25" s="16">
        <v>2</v>
      </c>
      <c r="AL25" s="16" t="s">
        <v>476</v>
      </c>
      <c r="AM25" s="16" t="s">
        <v>476</v>
      </c>
      <c r="AN25" s="16" t="s">
        <v>476</v>
      </c>
      <c r="AO25" s="16">
        <v>0</v>
      </c>
      <c r="AP25" s="16">
        <v>2</v>
      </c>
      <c r="AQ25" s="32">
        <v>0</v>
      </c>
      <c r="AR25" s="16">
        <v>0</v>
      </c>
      <c r="AS25" s="16" t="s">
        <v>476</v>
      </c>
      <c r="AT25" s="16">
        <v>0</v>
      </c>
      <c r="AU25" s="16">
        <v>0</v>
      </c>
      <c r="AV25" s="16">
        <v>0</v>
      </c>
      <c r="AW25" s="16">
        <v>0</v>
      </c>
      <c r="AX25" s="16" t="s">
        <v>476</v>
      </c>
      <c r="AY25" s="16">
        <v>0</v>
      </c>
      <c r="AZ25" s="16">
        <v>2</v>
      </c>
      <c r="BA25" s="16">
        <v>2</v>
      </c>
      <c r="BB25" s="16">
        <v>0</v>
      </c>
      <c r="BC25" s="16">
        <v>0</v>
      </c>
      <c r="BD25" s="16" t="s">
        <v>476</v>
      </c>
      <c r="BE25" s="32">
        <v>0</v>
      </c>
      <c r="BF25" s="16" t="s">
        <v>476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2</v>
      </c>
      <c r="BO25" s="16">
        <v>0</v>
      </c>
      <c r="BP25" s="16">
        <v>0</v>
      </c>
      <c r="BQ25" s="32">
        <v>0</v>
      </c>
      <c r="BR25" s="16" t="s">
        <v>476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 t="s">
        <v>476</v>
      </c>
      <c r="BY25" s="16">
        <v>0</v>
      </c>
      <c r="BZ25" s="16">
        <v>0</v>
      </c>
      <c r="CA25" s="32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</row>
    <row r="26" spans="1:92" ht="15" customHeight="1">
      <c r="A26" s="4" t="s">
        <v>175</v>
      </c>
      <c r="B26" s="11" t="s">
        <v>176</v>
      </c>
      <c r="C26" s="32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32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32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32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32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32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32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</row>
    <row r="27" spans="1:92" ht="15" customHeight="1">
      <c r="A27" s="4" t="s">
        <v>177</v>
      </c>
      <c r="B27" s="11" t="s">
        <v>178</v>
      </c>
      <c r="C27" s="32">
        <v>0</v>
      </c>
      <c r="D27" s="16">
        <v>0</v>
      </c>
      <c r="E27" s="16">
        <v>0</v>
      </c>
      <c r="F27" s="16" t="s">
        <v>476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2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32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 t="s">
        <v>476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32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32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32" t="s">
        <v>476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32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</row>
    <row r="28" spans="1:92" ht="15" customHeight="1">
      <c r="A28" s="4" t="s">
        <v>179</v>
      </c>
      <c r="B28" s="11" t="s">
        <v>180</v>
      </c>
      <c r="C28" s="32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32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32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32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32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32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32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</row>
    <row r="29" spans="1:92" ht="15" customHeight="1">
      <c r="A29" s="4" t="s">
        <v>181</v>
      </c>
      <c r="B29" s="11" t="s">
        <v>182</v>
      </c>
      <c r="C29" s="32" t="s">
        <v>476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2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 t="s">
        <v>476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32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 t="s">
        <v>476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32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32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32">
        <v>0</v>
      </c>
      <c r="BR29" s="16">
        <v>0</v>
      </c>
      <c r="BS29" s="16">
        <v>0</v>
      </c>
      <c r="BT29" s="16">
        <v>0</v>
      </c>
      <c r="BU29" s="16">
        <v>2</v>
      </c>
      <c r="BV29" s="16">
        <v>0</v>
      </c>
      <c r="BW29" s="16">
        <v>0</v>
      </c>
      <c r="BX29" s="16">
        <v>0</v>
      </c>
      <c r="BY29" s="16">
        <v>0</v>
      </c>
      <c r="BZ29" s="16" t="s">
        <v>476</v>
      </c>
      <c r="CA29" s="32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 t="s">
        <v>476</v>
      </c>
      <c r="CK29" s="16">
        <v>0</v>
      </c>
      <c r="CL29" s="16">
        <v>0</v>
      </c>
      <c r="CM29" s="16">
        <v>0</v>
      </c>
      <c r="CN29" s="16">
        <v>0</v>
      </c>
    </row>
    <row r="30" spans="1:92" ht="15" customHeight="1">
      <c r="A30" s="4" t="s">
        <v>183</v>
      </c>
      <c r="B30" s="11" t="s">
        <v>184</v>
      </c>
      <c r="C30" s="32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2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32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32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32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32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32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</row>
    <row r="31" spans="1:92" ht="15" customHeight="1">
      <c r="A31" s="4" t="s">
        <v>185</v>
      </c>
      <c r="B31" s="11" t="s">
        <v>186</v>
      </c>
      <c r="C31" s="32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2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32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32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32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32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32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</row>
    <row r="32" spans="1:92" ht="15" customHeight="1">
      <c r="A32" s="4" t="s">
        <v>187</v>
      </c>
      <c r="B32" s="11" t="s">
        <v>188</v>
      </c>
      <c r="C32" s="32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2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32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32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32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32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32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</row>
    <row r="33" spans="1:92" ht="15" customHeight="1">
      <c r="A33" s="4" t="s">
        <v>189</v>
      </c>
      <c r="B33" s="11" t="s">
        <v>190</v>
      </c>
      <c r="C33" s="32">
        <v>0</v>
      </c>
      <c r="D33" s="16" t="s">
        <v>476</v>
      </c>
      <c r="E33" s="16" t="s">
        <v>476</v>
      </c>
      <c r="F33" s="16">
        <v>9</v>
      </c>
      <c r="G33" s="16">
        <v>0</v>
      </c>
      <c r="H33" s="16">
        <v>0</v>
      </c>
      <c r="I33" s="16">
        <v>2</v>
      </c>
      <c r="J33" s="16" t="s">
        <v>476</v>
      </c>
      <c r="K33" s="16">
        <v>0</v>
      </c>
      <c r="L33" s="16">
        <v>0</v>
      </c>
      <c r="M33" s="16">
        <v>0</v>
      </c>
      <c r="N33" s="16" t="s">
        <v>476</v>
      </c>
      <c r="O33" s="32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32">
        <v>0</v>
      </c>
      <c r="AC33" s="16">
        <v>0</v>
      </c>
      <c r="AD33" s="16">
        <v>0</v>
      </c>
      <c r="AE33" s="16" t="s">
        <v>476</v>
      </c>
      <c r="AF33" s="16" t="s">
        <v>476</v>
      </c>
      <c r="AG33" s="16">
        <v>0</v>
      </c>
      <c r="AH33" s="16">
        <v>0</v>
      </c>
      <c r="AI33" s="16">
        <v>3</v>
      </c>
      <c r="AJ33" s="16">
        <v>0</v>
      </c>
      <c r="AK33" s="16" t="s">
        <v>476</v>
      </c>
      <c r="AL33" s="16">
        <v>0</v>
      </c>
      <c r="AM33" s="16">
        <v>2</v>
      </c>
      <c r="AN33" s="16" t="s">
        <v>476</v>
      </c>
      <c r="AO33" s="16">
        <v>0</v>
      </c>
      <c r="AP33" s="16">
        <v>0</v>
      </c>
      <c r="AQ33" s="32">
        <v>0</v>
      </c>
      <c r="AR33" s="16">
        <v>3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 t="s">
        <v>476</v>
      </c>
      <c r="AY33" s="16">
        <v>0</v>
      </c>
      <c r="AZ33" s="16" t="s">
        <v>476</v>
      </c>
      <c r="BA33" s="16">
        <v>0</v>
      </c>
      <c r="BB33" s="16">
        <v>2</v>
      </c>
      <c r="BC33" s="16" t="s">
        <v>476</v>
      </c>
      <c r="BD33" s="16" t="s">
        <v>476</v>
      </c>
      <c r="BE33" s="32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2</v>
      </c>
      <c r="BO33" s="16" t="s">
        <v>476</v>
      </c>
      <c r="BP33" s="16">
        <v>0</v>
      </c>
      <c r="BQ33" s="32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32" t="s">
        <v>476</v>
      </c>
      <c r="CB33" s="16" t="s">
        <v>476</v>
      </c>
      <c r="CC33" s="16" t="s">
        <v>476</v>
      </c>
      <c r="CD33" s="16">
        <v>0</v>
      </c>
      <c r="CE33" s="16">
        <v>0</v>
      </c>
      <c r="CF33" s="16" t="s">
        <v>476</v>
      </c>
      <c r="CG33" s="16">
        <v>0</v>
      </c>
      <c r="CH33" s="16">
        <v>0</v>
      </c>
      <c r="CI33" s="16">
        <v>0</v>
      </c>
      <c r="CJ33" s="16">
        <v>8</v>
      </c>
      <c r="CK33" s="16">
        <v>0</v>
      </c>
      <c r="CL33" s="16" t="s">
        <v>476</v>
      </c>
      <c r="CM33" s="16">
        <v>0</v>
      </c>
      <c r="CN33" s="16">
        <v>0</v>
      </c>
    </row>
    <row r="34" spans="1:92" ht="15" customHeight="1">
      <c r="A34" s="4" t="s">
        <v>191</v>
      </c>
      <c r="B34" s="11" t="s">
        <v>192</v>
      </c>
      <c r="C34" s="32">
        <v>0</v>
      </c>
      <c r="D34" s="16">
        <v>0</v>
      </c>
      <c r="E34" s="16">
        <v>0</v>
      </c>
      <c r="F34" s="16">
        <v>7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 t="s">
        <v>476</v>
      </c>
      <c r="N34" s="16" t="s">
        <v>476</v>
      </c>
      <c r="O34" s="32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32">
        <v>0</v>
      </c>
      <c r="AC34" s="16">
        <v>0</v>
      </c>
      <c r="AD34" s="16" t="s">
        <v>476</v>
      </c>
      <c r="AE34" s="16">
        <v>0</v>
      </c>
      <c r="AF34" s="16">
        <v>0</v>
      </c>
      <c r="AG34" s="16">
        <v>0</v>
      </c>
      <c r="AH34" s="16">
        <v>0</v>
      </c>
      <c r="AI34" s="16">
        <v>5</v>
      </c>
      <c r="AJ34" s="16" t="s">
        <v>476</v>
      </c>
      <c r="AK34" s="16">
        <v>2</v>
      </c>
      <c r="AL34" s="16">
        <v>2</v>
      </c>
      <c r="AM34" s="16" t="s">
        <v>476</v>
      </c>
      <c r="AN34" s="16">
        <v>2</v>
      </c>
      <c r="AO34" s="16">
        <v>0</v>
      </c>
      <c r="AP34" s="16">
        <v>0</v>
      </c>
      <c r="AQ34" s="32">
        <v>0</v>
      </c>
      <c r="AR34" s="16">
        <v>0</v>
      </c>
      <c r="AS34" s="16">
        <v>0</v>
      </c>
      <c r="AT34" s="16">
        <v>0</v>
      </c>
      <c r="AU34" s="16">
        <v>0</v>
      </c>
      <c r="AV34" s="16" t="s">
        <v>476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32">
        <v>0</v>
      </c>
      <c r="BF34" s="16">
        <v>0</v>
      </c>
      <c r="BG34" s="16">
        <v>0</v>
      </c>
      <c r="BH34" s="16">
        <v>0</v>
      </c>
      <c r="BI34" s="16" t="s">
        <v>476</v>
      </c>
      <c r="BJ34" s="16">
        <v>0</v>
      </c>
      <c r="BK34" s="16">
        <v>0</v>
      </c>
      <c r="BL34" s="16">
        <v>0</v>
      </c>
      <c r="BM34" s="16" t="s">
        <v>476</v>
      </c>
      <c r="BN34" s="16">
        <v>2</v>
      </c>
      <c r="BO34" s="16">
        <v>0</v>
      </c>
      <c r="BP34" s="16">
        <v>0</v>
      </c>
      <c r="BQ34" s="32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32">
        <v>0</v>
      </c>
      <c r="CB34" s="16" t="s">
        <v>476</v>
      </c>
      <c r="CC34" s="16" t="s">
        <v>476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4</v>
      </c>
      <c r="CK34" s="16">
        <v>0</v>
      </c>
      <c r="CL34" s="16">
        <v>0</v>
      </c>
      <c r="CM34" s="16">
        <v>0</v>
      </c>
      <c r="CN34" s="16">
        <v>0</v>
      </c>
    </row>
    <row r="35" spans="1:92" ht="15" customHeight="1">
      <c r="A35" s="4" t="s">
        <v>193</v>
      </c>
      <c r="B35" s="11" t="s">
        <v>194</v>
      </c>
      <c r="C35" s="32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32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32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32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32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32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32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</row>
    <row r="36" spans="1:92" ht="15" customHeight="1">
      <c r="A36" s="4" t="s">
        <v>195</v>
      </c>
      <c r="B36" s="11" t="s">
        <v>196</v>
      </c>
      <c r="C36" s="32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32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32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32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32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32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32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</row>
    <row r="37" spans="1:92" ht="24.75" customHeight="1">
      <c r="A37" s="3" t="s">
        <v>197</v>
      </c>
      <c r="B37" s="11" t="s">
        <v>198</v>
      </c>
      <c r="C37" s="32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32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32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32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32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32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32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</row>
    <row r="38" spans="1:92" ht="15" customHeight="1">
      <c r="A38" s="2" t="s">
        <v>199</v>
      </c>
      <c r="B38" s="11" t="s">
        <v>200</v>
      </c>
      <c r="C38" s="32">
        <v>2</v>
      </c>
      <c r="D38" s="16">
        <v>3</v>
      </c>
      <c r="E38" s="16" t="s">
        <v>476</v>
      </c>
      <c r="F38" s="16">
        <v>29</v>
      </c>
      <c r="G38" s="16">
        <v>0</v>
      </c>
      <c r="H38" s="16">
        <v>0</v>
      </c>
      <c r="I38" s="16" t="s">
        <v>476</v>
      </c>
      <c r="J38" s="16">
        <v>0</v>
      </c>
      <c r="K38" s="16">
        <v>0</v>
      </c>
      <c r="L38" s="16">
        <v>0</v>
      </c>
      <c r="M38" s="16">
        <v>0</v>
      </c>
      <c r="N38" s="16" t="s">
        <v>476</v>
      </c>
      <c r="O38" s="32">
        <v>2</v>
      </c>
      <c r="P38" s="16" t="s">
        <v>476</v>
      </c>
      <c r="Q38" s="16" t="s">
        <v>476</v>
      </c>
      <c r="R38" s="16">
        <v>0</v>
      </c>
      <c r="S38" s="16" t="s">
        <v>476</v>
      </c>
      <c r="T38" s="16">
        <v>2</v>
      </c>
      <c r="U38" s="16">
        <v>2</v>
      </c>
      <c r="V38" s="16">
        <v>18</v>
      </c>
      <c r="W38" s="16">
        <v>0</v>
      </c>
      <c r="X38" s="16">
        <v>0</v>
      </c>
      <c r="Y38" s="16" t="s">
        <v>476</v>
      </c>
      <c r="Z38" s="16">
        <v>3</v>
      </c>
      <c r="AA38" s="16">
        <v>3</v>
      </c>
      <c r="AB38" s="32">
        <v>0</v>
      </c>
      <c r="AC38" s="16">
        <v>0</v>
      </c>
      <c r="AD38" s="16" t="s">
        <v>476</v>
      </c>
      <c r="AE38" s="16" t="s">
        <v>476</v>
      </c>
      <c r="AF38" s="16">
        <v>0</v>
      </c>
      <c r="AG38" s="16" t="s">
        <v>476</v>
      </c>
      <c r="AH38" s="16">
        <v>2</v>
      </c>
      <c r="AI38" s="16">
        <v>21</v>
      </c>
      <c r="AJ38" s="16">
        <v>2</v>
      </c>
      <c r="AK38" s="16">
        <v>0</v>
      </c>
      <c r="AL38" s="16">
        <v>0</v>
      </c>
      <c r="AM38" s="16">
        <v>0</v>
      </c>
      <c r="AN38" s="16" t="s">
        <v>476</v>
      </c>
      <c r="AO38" s="16">
        <v>0</v>
      </c>
      <c r="AP38" s="16">
        <v>0</v>
      </c>
      <c r="AQ38" s="32" t="s">
        <v>476</v>
      </c>
      <c r="AR38" s="16">
        <v>0</v>
      </c>
      <c r="AS38" s="16">
        <v>0</v>
      </c>
      <c r="AT38" s="16">
        <v>0</v>
      </c>
      <c r="AU38" s="16" t="s">
        <v>476</v>
      </c>
      <c r="AV38" s="16">
        <v>0</v>
      </c>
      <c r="AW38" s="16">
        <v>0</v>
      </c>
      <c r="AX38" s="16">
        <v>0</v>
      </c>
      <c r="AY38" s="16">
        <v>0</v>
      </c>
      <c r="AZ38" s="16">
        <v>9</v>
      </c>
      <c r="BA38" s="16" t="s">
        <v>476</v>
      </c>
      <c r="BB38" s="16">
        <v>0</v>
      </c>
      <c r="BC38" s="16" t="s">
        <v>476</v>
      </c>
      <c r="BD38" s="16">
        <v>0</v>
      </c>
      <c r="BE38" s="32" t="s">
        <v>476</v>
      </c>
      <c r="BF38" s="16">
        <v>0</v>
      </c>
      <c r="BG38" s="16" t="s">
        <v>476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18</v>
      </c>
      <c r="BO38" s="16" t="s">
        <v>476</v>
      </c>
      <c r="BP38" s="16">
        <v>0</v>
      </c>
      <c r="BQ38" s="32">
        <v>0</v>
      </c>
      <c r="BR38" s="16">
        <v>0</v>
      </c>
      <c r="BS38" s="16">
        <v>0</v>
      </c>
      <c r="BT38" s="16">
        <v>2</v>
      </c>
      <c r="BU38" s="16">
        <v>0</v>
      </c>
      <c r="BV38" s="16">
        <v>3</v>
      </c>
      <c r="BW38" s="16" t="s">
        <v>476</v>
      </c>
      <c r="BX38" s="16">
        <v>0</v>
      </c>
      <c r="BY38" s="16" t="s">
        <v>476</v>
      </c>
      <c r="BZ38" s="16">
        <v>2</v>
      </c>
      <c r="CA38" s="32">
        <v>0</v>
      </c>
      <c r="CB38" s="16">
        <v>0</v>
      </c>
      <c r="CC38" s="16">
        <v>2</v>
      </c>
      <c r="CD38" s="16">
        <v>0</v>
      </c>
      <c r="CE38" s="16">
        <v>3</v>
      </c>
      <c r="CF38" s="16">
        <v>0</v>
      </c>
      <c r="CG38" s="16">
        <v>0</v>
      </c>
      <c r="CH38" s="16">
        <v>0</v>
      </c>
      <c r="CI38" s="16">
        <v>0</v>
      </c>
      <c r="CJ38" s="16">
        <v>8</v>
      </c>
      <c r="CK38" s="16">
        <v>0</v>
      </c>
      <c r="CL38" s="16">
        <v>0</v>
      </c>
      <c r="CM38" s="16">
        <v>2</v>
      </c>
      <c r="CN38" s="16">
        <v>0</v>
      </c>
    </row>
    <row r="39" spans="1:92" ht="15" customHeight="1">
      <c r="A39" s="2" t="s">
        <v>201</v>
      </c>
      <c r="B39" s="11" t="s">
        <v>202</v>
      </c>
      <c r="C39" s="32">
        <v>417</v>
      </c>
      <c r="D39" s="16">
        <v>514</v>
      </c>
      <c r="E39" s="16">
        <v>468</v>
      </c>
      <c r="F39" s="16">
        <v>2850</v>
      </c>
      <c r="G39" s="16">
        <v>289</v>
      </c>
      <c r="H39" s="16">
        <v>472</v>
      </c>
      <c r="I39" s="16">
        <v>214</v>
      </c>
      <c r="J39" s="16">
        <v>257</v>
      </c>
      <c r="K39" s="16">
        <v>78</v>
      </c>
      <c r="L39" s="16">
        <v>290</v>
      </c>
      <c r="M39" s="16">
        <v>166</v>
      </c>
      <c r="N39" s="16">
        <v>453</v>
      </c>
      <c r="O39" s="32">
        <v>341</v>
      </c>
      <c r="P39" s="16">
        <v>245</v>
      </c>
      <c r="Q39" s="16">
        <v>249</v>
      </c>
      <c r="R39" s="16">
        <v>363</v>
      </c>
      <c r="S39" s="16">
        <v>552</v>
      </c>
      <c r="T39" s="16">
        <v>391</v>
      </c>
      <c r="U39" s="16">
        <v>498</v>
      </c>
      <c r="V39" s="16">
        <v>4433</v>
      </c>
      <c r="W39" s="16">
        <v>611</v>
      </c>
      <c r="X39" s="16">
        <v>370</v>
      </c>
      <c r="Y39" s="16">
        <v>292</v>
      </c>
      <c r="Z39" s="16">
        <v>260</v>
      </c>
      <c r="AA39" s="16">
        <v>375</v>
      </c>
      <c r="AB39" s="32">
        <v>369</v>
      </c>
      <c r="AC39" s="16">
        <v>308</v>
      </c>
      <c r="AD39" s="16">
        <v>329</v>
      </c>
      <c r="AE39" s="16">
        <v>582</v>
      </c>
      <c r="AF39" s="16">
        <v>872</v>
      </c>
      <c r="AG39" s="16">
        <v>394</v>
      </c>
      <c r="AH39" s="16">
        <v>1188</v>
      </c>
      <c r="AI39" s="16">
        <v>6283</v>
      </c>
      <c r="AJ39" s="16">
        <v>607</v>
      </c>
      <c r="AK39" s="16">
        <v>771</v>
      </c>
      <c r="AL39" s="16">
        <v>448</v>
      </c>
      <c r="AM39" s="16">
        <v>676</v>
      </c>
      <c r="AN39" s="16">
        <v>1889</v>
      </c>
      <c r="AO39" s="16">
        <v>229</v>
      </c>
      <c r="AP39" s="16">
        <v>929</v>
      </c>
      <c r="AQ39" s="32">
        <v>592</v>
      </c>
      <c r="AR39" s="16">
        <v>268</v>
      </c>
      <c r="AS39" s="16">
        <v>297</v>
      </c>
      <c r="AT39" s="16">
        <v>336</v>
      </c>
      <c r="AU39" s="16">
        <v>293</v>
      </c>
      <c r="AV39" s="16">
        <v>505</v>
      </c>
      <c r="AW39" s="16">
        <v>423</v>
      </c>
      <c r="AX39" s="16">
        <v>132</v>
      </c>
      <c r="AY39" s="16">
        <v>379</v>
      </c>
      <c r="AZ39" s="16">
        <v>3548</v>
      </c>
      <c r="BA39" s="16">
        <v>309</v>
      </c>
      <c r="BB39" s="16">
        <v>964</v>
      </c>
      <c r="BC39" s="16">
        <v>375</v>
      </c>
      <c r="BD39" s="16">
        <v>193</v>
      </c>
      <c r="BE39" s="32">
        <v>246</v>
      </c>
      <c r="BF39" s="16">
        <v>137</v>
      </c>
      <c r="BG39" s="16">
        <v>349</v>
      </c>
      <c r="BH39" s="16">
        <v>127</v>
      </c>
      <c r="BI39" s="16">
        <v>303</v>
      </c>
      <c r="BJ39" s="16">
        <v>83</v>
      </c>
      <c r="BK39" s="16">
        <v>142</v>
      </c>
      <c r="BL39" s="16">
        <v>103</v>
      </c>
      <c r="BM39" s="16">
        <v>59</v>
      </c>
      <c r="BN39" s="16">
        <v>2192</v>
      </c>
      <c r="BO39" s="16">
        <v>479</v>
      </c>
      <c r="BP39" s="16">
        <v>287</v>
      </c>
      <c r="BQ39" s="32">
        <v>380</v>
      </c>
      <c r="BR39" s="16">
        <v>279</v>
      </c>
      <c r="BS39" s="16">
        <v>117</v>
      </c>
      <c r="BT39" s="16">
        <v>527</v>
      </c>
      <c r="BU39" s="16">
        <v>552</v>
      </c>
      <c r="BV39" s="16">
        <v>546</v>
      </c>
      <c r="BW39" s="16">
        <v>204</v>
      </c>
      <c r="BX39" s="16">
        <v>362</v>
      </c>
      <c r="BY39" s="16">
        <v>145</v>
      </c>
      <c r="BZ39" s="16">
        <v>1525</v>
      </c>
      <c r="CA39" s="32">
        <v>109</v>
      </c>
      <c r="CB39" s="16">
        <v>246</v>
      </c>
      <c r="CC39" s="16">
        <v>539</v>
      </c>
      <c r="CD39" s="16">
        <v>118</v>
      </c>
      <c r="CE39" s="16">
        <v>191</v>
      </c>
      <c r="CF39" s="16">
        <v>128</v>
      </c>
      <c r="CG39" s="16">
        <v>198</v>
      </c>
      <c r="CH39" s="16">
        <v>55</v>
      </c>
      <c r="CI39" s="16">
        <v>88</v>
      </c>
      <c r="CJ39" s="16">
        <v>1837</v>
      </c>
      <c r="CK39" s="16">
        <v>81</v>
      </c>
      <c r="CL39" s="16">
        <v>118</v>
      </c>
      <c r="CM39" s="16">
        <v>412</v>
      </c>
      <c r="CN39" s="16">
        <v>114</v>
      </c>
    </row>
    <row r="40" spans="1:92" ht="15" customHeight="1">
      <c r="A40" s="2" t="s">
        <v>203</v>
      </c>
      <c r="B40" s="11" t="s">
        <v>204</v>
      </c>
      <c r="C40" s="32">
        <v>279</v>
      </c>
      <c r="D40" s="16">
        <v>217</v>
      </c>
      <c r="E40" s="16">
        <v>373</v>
      </c>
      <c r="F40" s="16">
        <v>1490</v>
      </c>
      <c r="G40" s="16">
        <v>123</v>
      </c>
      <c r="H40" s="16">
        <v>141</v>
      </c>
      <c r="I40" s="16">
        <v>132</v>
      </c>
      <c r="J40" s="16">
        <v>105</v>
      </c>
      <c r="K40" s="16">
        <v>33</v>
      </c>
      <c r="L40" s="16">
        <v>122</v>
      </c>
      <c r="M40" s="16">
        <v>63</v>
      </c>
      <c r="N40" s="16">
        <v>246</v>
      </c>
      <c r="O40" s="32">
        <v>213</v>
      </c>
      <c r="P40" s="16">
        <v>179</v>
      </c>
      <c r="Q40" s="16">
        <v>157</v>
      </c>
      <c r="R40" s="16">
        <v>183</v>
      </c>
      <c r="S40" s="16">
        <v>356</v>
      </c>
      <c r="T40" s="16">
        <v>350</v>
      </c>
      <c r="U40" s="16">
        <v>324</v>
      </c>
      <c r="V40" s="16">
        <v>2332</v>
      </c>
      <c r="W40" s="16">
        <v>483</v>
      </c>
      <c r="X40" s="16">
        <v>289</v>
      </c>
      <c r="Y40" s="16">
        <v>185</v>
      </c>
      <c r="Z40" s="16">
        <v>97</v>
      </c>
      <c r="AA40" s="16">
        <v>212</v>
      </c>
      <c r="AB40" s="32">
        <v>293</v>
      </c>
      <c r="AC40" s="16">
        <v>210</v>
      </c>
      <c r="AD40" s="16">
        <v>296</v>
      </c>
      <c r="AE40" s="16">
        <v>448</v>
      </c>
      <c r="AF40" s="16">
        <v>512</v>
      </c>
      <c r="AG40" s="16">
        <v>284</v>
      </c>
      <c r="AH40" s="16">
        <v>538</v>
      </c>
      <c r="AI40" s="16">
        <v>3478</v>
      </c>
      <c r="AJ40" s="16">
        <v>399</v>
      </c>
      <c r="AK40" s="16">
        <v>335</v>
      </c>
      <c r="AL40" s="16">
        <v>418</v>
      </c>
      <c r="AM40" s="16">
        <v>538</v>
      </c>
      <c r="AN40" s="16">
        <v>1009</v>
      </c>
      <c r="AO40" s="16">
        <v>181</v>
      </c>
      <c r="AP40" s="16">
        <v>516</v>
      </c>
      <c r="AQ40" s="32">
        <v>525</v>
      </c>
      <c r="AR40" s="16">
        <v>213</v>
      </c>
      <c r="AS40" s="16">
        <v>238</v>
      </c>
      <c r="AT40" s="16">
        <v>202</v>
      </c>
      <c r="AU40" s="16">
        <v>163</v>
      </c>
      <c r="AV40" s="16">
        <v>391</v>
      </c>
      <c r="AW40" s="16">
        <v>260</v>
      </c>
      <c r="AX40" s="16">
        <v>83</v>
      </c>
      <c r="AY40" s="16">
        <v>208</v>
      </c>
      <c r="AZ40" s="16">
        <v>2383</v>
      </c>
      <c r="BA40" s="16">
        <v>186</v>
      </c>
      <c r="BB40" s="16">
        <v>473</v>
      </c>
      <c r="BC40" s="16">
        <v>319</v>
      </c>
      <c r="BD40" s="16">
        <v>159</v>
      </c>
      <c r="BE40" s="32">
        <v>174</v>
      </c>
      <c r="BF40" s="16">
        <v>85</v>
      </c>
      <c r="BG40" s="16">
        <v>199</v>
      </c>
      <c r="BH40" s="16">
        <v>96</v>
      </c>
      <c r="BI40" s="16">
        <v>175</v>
      </c>
      <c r="BJ40" s="16">
        <v>47</v>
      </c>
      <c r="BK40" s="16">
        <v>76</v>
      </c>
      <c r="BL40" s="16">
        <v>64</v>
      </c>
      <c r="BM40" s="16">
        <v>31</v>
      </c>
      <c r="BN40" s="16">
        <v>1158</v>
      </c>
      <c r="BO40" s="16">
        <v>375</v>
      </c>
      <c r="BP40" s="16">
        <v>106</v>
      </c>
      <c r="BQ40" s="32">
        <v>247</v>
      </c>
      <c r="BR40" s="16">
        <v>174</v>
      </c>
      <c r="BS40" s="16">
        <v>88</v>
      </c>
      <c r="BT40" s="16">
        <v>221</v>
      </c>
      <c r="BU40" s="16">
        <v>164</v>
      </c>
      <c r="BV40" s="16">
        <v>250</v>
      </c>
      <c r="BW40" s="16">
        <v>59</v>
      </c>
      <c r="BX40" s="16">
        <v>230</v>
      </c>
      <c r="BY40" s="16">
        <v>53</v>
      </c>
      <c r="BZ40" s="16">
        <v>787</v>
      </c>
      <c r="CA40" s="32">
        <v>54</v>
      </c>
      <c r="CB40" s="16">
        <v>95</v>
      </c>
      <c r="CC40" s="16">
        <v>407</v>
      </c>
      <c r="CD40" s="16">
        <v>73</v>
      </c>
      <c r="CE40" s="16">
        <v>27</v>
      </c>
      <c r="CF40" s="16">
        <v>69</v>
      </c>
      <c r="CG40" s="16">
        <v>99</v>
      </c>
      <c r="CH40" s="16">
        <v>20</v>
      </c>
      <c r="CI40" s="16">
        <v>36</v>
      </c>
      <c r="CJ40" s="16">
        <v>876</v>
      </c>
      <c r="CK40" s="16">
        <v>51</v>
      </c>
      <c r="CL40" s="16">
        <v>73</v>
      </c>
      <c r="CM40" s="16">
        <v>259</v>
      </c>
      <c r="CN40" s="16">
        <v>68</v>
      </c>
    </row>
    <row r="41" spans="1:92" ht="15" customHeight="1">
      <c r="A41" s="2" t="s">
        <v>205</v>
      </c>
      <c r="B41" s="11" t="s">
        <v>206</v>
      </c>
      <c r="C41" s="32">
        <v>123</v>
      </c>
      <c r="D41" s="16">
        <v>276</v>
      </c>
      <c r="E41" s="16">
        <v>82</v>
      </c>
      <c r="F41" s="16">
        <v>1130</v>
      </c>
      <c r="G41" s="16">
        <v>159</v>
      </c>
      <c r="H41" s="16">
        <v>310</v>
      </c>
      <c r="I41" s="16">
        <v>73</v>
      </c>
      <c r="J41" s="16">
        <v>141</v>
      </c>
      <c r="K41" s="16">
        <v>44</v>
      </c>
      <c r="L41" s="16">
        <v>158</v>
      </c>
      <c r="M41" s="16">
        <v>102</v>
      </c>
      <c r="N41" s="16">
        <v>202</v>
      </c>
      <c r="O41" s="32">
        <v>113</v>
      </c>
      <c r="P41" s="16">
        <v>60</v>
      </c>
      <c r="Q41" s="16">
        <v>86</v>
      </c>
      <c r="R41" s="16">
        <v>164</v>
      </c>
      <c r="S41" s="16">
        <v>170</v>
      </c>
      <c r="T41" s="16">
        <v>30</v>
      </c>
      <c r="U41" s="16">
        <v>133</v>
      </c>
      <c r="V41" s="16">
        <v>1632</v>
      </c>
      <c r="W41" s="16">
        <v>95</v>
      </c>
      <c r="X41" s="16">
        <v>70</v>
      </c>
      <c r="Y41" s="16">
        <v>90</v>
      </c>
      <c r="Z41" s="16">
        <v>147</v>
      </c>
      <c r="AA41" s="16">
        <v>123</v>
      </c>
      <c r="AB41" s="32">
        <v>53</v>
      </c>
      <c r="AC41" s="16">
        <v>92</v>
      </c>
      <c r="AD41" s="16">
        <v>19</v>
      </c>
      <c r="AE41" s="16">
        <v>118</v>
      </c>
      <c r="AF41" s="16">
        <v>298</v>
      </c>
      <c r="AG41" s="16">
        <v>96</v>
      </c>
      <c r="AH41" s="16">
        <v>552</v>
      </c>
      <c r="AI41" s="16">
        <v>2086</v>
      </c>
      <c r="AJ41" s="16">
        <v>126</v>
      </c>
      <c r="AK41" s="16">
        <v>388</v>
      </c>
      <c r="AL41" s="16">
        <v>11</v>
      </c>
      <c r="AM41" s="16">
        <v>96</v>
      </c>
      <c r="AN41" s="16">
        <v>747</v>
      </c>
      <c r="AO41" s="16">
        <v>47</v>
      </c>
      <c r="AP41" s="16">
        <v>102</v>
      </c>
      <c r="AQ41" s="32">
        <v>51</v>
      </c>
      <c r="AR41" s="16">
        <v>44</v>
      </c>
      <c r="AS41" s="16">
        <v>51</v>
      </c>
      <c r="AT41" s="16">
        <v>128</v>
      </c>
      <c r="AU41" s="16">
        <v>120</v>
      </c>
      <c r="AV41" s="16">
        <v>75</v>
      </c>
      <c r="AW41" s="16">
        <v>151</v>
      </c>
      <c r="AX41" s="16">
        <v>44</v>
      </c>
      <c r="AY41" s="16">
        <v>164</v>
      </c>
      <c r="AZ41" s="16">
        <v>992</v>
      </c>
      <c r="BA41" s="16">
        <v>110</v>
      </c>
      <c r="BB41" s="16">
        <v>448</v>
      </c>
      <c r="BC41" s="16">
        <v>44</v>
      </c>
      <c r="BD41" s="16">
        <v>31</v>
      </c>
      <c r="BE41" s="32">
        <v>56</v>
      </c>
      <c r="BF41" s="16">
        <v>47</v>
      </c>
      <c r="BG41" s="16">
        <v>139</v>
      </c>
      <c r="BH41" s="16">
        <v>30</v>
      </c>
      <c r="BI41" s="16">
        <v>108</v>
      </c>
      <c r="BJ41" s="16">
        <v>35</v>
      </c>
      <c r="BK41" s="16">
        <v>65</v>
      </c>
      <c r="BL41" s="16">
        <v>39</v>
      </c>
      <c r="BM41" s="16">
        <v>25</v>
      </c>
      <c r="BN41" s="16">
        <v>876</v>
      </c>
      <c r="BO41" s="16">
        <v>88</v>
      </c>
      <c r="BP41" s="16">
        <v>168</v>
      </c>
      <c r="BQ41" s="32">
        <v>122</v>
      </c>
      <c r="BR41" s="16">
        <v>96</v>
      </c>
      <c r="BS41" s="16">
        <v>29</v>
      </c>
      <c r="BT41" s="16">
        <v>288</v>
      </c>
      <c r="BU41" s="16">
        <v>369</v>
      </c>
      <c r="BV41" s="16">
        <v>280</v>
      </c>
      <c r="BW41" s="16">
        <v>135</v>
      </c>
      <c r="BX41" s="16">
        <v>124</v>
      </c>
      <c r="BY41" s="16">
        <v>87</v>
      </c>
      <c r="BZ41" s="16">
        <v>669</v>
      </c>
      <c r="CA41" s="32">
        <v>52</v>
      </c>
      <c r="CB41" s="16">
        <v>137</v>
      </c>
      <c r="CC41" s="16">
        <v>110</v>
      </c>
      <c r="CD41" s="16">
        <v>42</v>
      </c>
      <c r="CE41" s="16">
        <v>148</v>
      </c>
      <c r="CF41" s="16">
        <v>54</v>
      </c>
      <c r="CG41" s="16">
        <v>76</v>
      </c>
      <c r="CH41" s="16">
        <v>32</v>
      </c>
      <c r="CI41" s="16">
        <v>49</v>
      </c>
      <c r="CJ41" s="16">
        <v>805</v>
      </c>
      <c r="CK41" s="16">
        <v>25</v>
      </c>
      <c r="CL41" s="16">
        <v>44</v>
      </c>
      <c r="CM41" s="16">
        <v>128</v>
      </c>
      <c r="CN41" s="16">
        <v>42</v>
      </c>
    </row>
    <row r="42" spans="1:92" ht="15" customHeight="1">
      <c r="A42" s="2" t="s">
        <v>207</v>
      </c>
      <c r="B42" s="11" t="s">
        <v>208</v>
      </c>
      <c r="C42" s="32">
        <v>195</v>
      </c>
      <c r="D42" s="16">
        <v>297</v>
      </c>
      <c r="E42" s="16">
        <v>223</v>
      </c>
      <c r="F42" s="16">
        <v>1572</v>
      </c>
      <c r="G42" s="16">
        <v>0</v>
      </c>
      <c r="H42" s="16">
        <v>0</v>
      </c>
      <c r="I42" s="16">
        <v>104</v>
      </c>
      <c r="J42" s="16">
        <v>165</v>
      </c>
      <c r="K42" s="16">
        <v>33</v>
      </c>
      <c r="L42" s="16">
        <v>0</v>
      </c>
      <c r="M42" s="16">
        <v>116</v>
      </c>
      <c r="N42" s="16">
        <v>257</v>
      </c>
      <c r="O42" s="32">
        <v>227</v>
      </c>
      <c r="P42" s="16">
        <v>163</v>
      </c>
      <c r="Q42" s="16">
        <v>157</v>
      </c>
      <c r="R42" s="16">
        <v>217</v>
      </c>
      <c r="S42" s="16">
        <v>370</v>
      </c>
      <c r="T42" s="16">
        <v>209</v>
      </c>
      <c r="U42" s="16">
        <v>301</v>
      </c>
      <c r="V42" s="16">
        <v>2543</v>
      </c>
      <c r="W42" s="16">
        <v>343</v>
      </c>
      <c r="X42" s="16">
        <v>206</v>
      </c>
      <c r="Y42" s="16">
        <v>150</v>
      </c>
      <c r="Z42" s="16">
        <v>152</v>
      </c>
      <c r="AA42" s="16">
        <v>228</v>
      </c>
      <c r="AB42" s="32">
        <v>251</v>
      </c>
      <c r="AC42" s="16">
        <v>196</v>
      </c>
      <c r="AD42" s="16">
        <v>189</v>
      </c>
      <c r="AE42" s="16">
        <v>368</v>
      </c>
      <c r="AF42" s="16">
        <v>600</v>
      </c>
      <c r="AG42" s="16">
        <v>247</v>
      </c>
      <c r="AH42" s="16">
        <v>781</v>
      </c>
      <c r="AI42" s="16">
        <v>3768</v>
      </c>
      <c r="AJ42" s="16">
        <v>385</v>
      </c>
      <c r="AK42" s="16">
        <v>573</v>
      </c>
      <c r="AL42" s="16">
        <v>255</v>
      </c>
      <c r="AM42" s="16">
        <v>442</v>
      </c>
      <c r="AN42" s="16">
        <v>1177</v>
      </c>
      <c r="AO42" s="16">
        <v>162</v>
      </c>
      <c r="AP42" s="16">
        <v>370</v>
      </c>
      <c r="AQ42" s="32">
        <v>327</v>
      </c>
      <c r="AR42" s="16">
        <v>145</v>
      </c>
      <c r="AS42" s="16">
        <v>166</v>
      </c>
      <c r="AT42" s="16">
        <v>221</v>
      </c>
      <c r="AU42" s="16">
        <v>168</v>
      </c>
      <c r="AV42" s="16">
        <v>264</v>
      </c>
      <c r="AW42" s="16">
        <v>267</v>
      </c>
      <c r="AX42" s="16">
        <v>90</v>
      </c>
      <c r="AY42" s="16">
        <v>212</v>
      </c>
      <c r="AZ42" s="16">
        <v>2060</v>
      </c>
      <c r="BA42" s="16">
        <v>166</v>
      </c>
      <c r="BB42" s="16">
        <v>585</v>
      </c>
      <c r="BC42" s="16">
        <v>222</v>
      </c>
      <c r="BD42" s="16">
        <v>90</v>
      </c>
      <c r="BE42" s="32">
        <v>146</v>
      </c>
      <c r="BF42" s="16">
        <v>83</v>
      </c>
      <c r="BG42" s="16">
        <v>230</v>
      </c>
      <c r="BH42" s="16">
        <v>88</v>
      </c>
      <c r="BI42" s="16">
        <v>197</v>
      </c>
      <c r="BJ42" s="16">
        <v>39</v>
      </c>
      <c r="BK42" s="16">
        <v>96</v>
      </c>
      <c r="BL42" s="16">
        <v>72</v>
      </c>
      <c r="BM42" s="16">
        <v>35</v>
      </c>
      <c r="BN42" s="16">
        <v>1421</v>
      </c>
      <c r="BO42" s="16">
        <v>280</v>
      </c>
      <c r="BP42" s="16">
        <v>209</v>
      </c>
      <c r="BQ42" s="32">
        <v>216</v>
      </c>
      <c r="BR42" s="16">
        <v>190</v>
      </c>
      <c r="BS42" s="16">
        <v>79</v>
      </c>
      <c r="BT42" s="16">
        <v>299</v>
      </c>
      <c r="BU42" s="16">
        <v>353</v>
      </c>
      <c r="BV42" s="16">
        <v>319</v>
      </c>
      <c r="BW42" s="16">
        <v>104</v>
      </c>
      <c r="BX42" s="16">
        <v>236</v>
      </c>
      <c r="BY42" s="16">
        <v>77</v>
      </c>
      <c r="BZ42" s="16">
        <v>966</v>
      </c>
      <c r="CA42" s="32">
        <v>55</v>
      </c>
      <c r="CB42" s="16">
        <v>142</v>
      </c>
      <c r="CC42" s="16">
        <v>314</v>
      </c>
      <c r="CD42" s="16">
        <v>60</v>
      </c>
      <c r="CE42" s="16">
        <v>107</v>
      </c>
      <c r="CF42" s="16">
        <v>71</v>
      </c>
      <c r="CG42" s="16">
        <v>116</v>
      </c>
      <c r="CH42" s="16">
        <v>34</v>
      </c>
      <c r="CI42" s="16">
        <v>61</v>
      </c>
      <c r="CJ42" s="16">
        <v>1181</v>
      </c>
      <c r="CK42" s="16">
        <v>53</v>
      </c>
      <c r="CL42" s="16">
        <v>61</v>
      </c>
      <c r="CM42" s="16">
        <v>224</v>
      </c>
      <c r="CN42" s="16">
        <v>72</v>
      </c>
    </row>
    <row r="43" spans="1:92" ht="15" customHeight="1">
      <c r="A43" s="2" t="s">
        <v>203</v>
      </c>
      <c r="B43" s="11" t="s">
        <v>209</v>
      </c>
      <c r="C43" s="32">
        <v>137</v>
      </c>
      <c r="D43" s="16">
        <v>122</v>
      </c>
      <c r="E43" s="16">
        <v>188</v>
      </c>
      <c r="F43" s="16">
        <v>860</v>
      </c>
      <c r="G43" s="16">
        <v>0</v>
      </c>
      <c r="H43" s="16">
        <v>0</v>
      </c>
      <c r="I43" s="16">
        <v>57</v>
      </c>
      <c r="J43" s="16">
        <v>57</v>
      </c>
      <c r="K43" s="16">
        <v>14</v>
      </c>
      <c r="L43" s="16">
        <v>0</v>
      </c>
      <c r="M43" s="16">
        <v>43</v>
      </c>
      <c r="N43" s="16">
        <v>140</v>
      </c>
      <c r="O43" s="32">
        <v>139</v>
      </c>
      <c r="P43" s="16">
        <v>119</v>
      </c>
      <c r="Q43" s="16">
        <v>93</v>
      </c>
      <c r="R43" s="16">
        <v>104</v>
      </c>
      <c r="S43" s="16">
        <v>238</v>
      </c>
      <c r="T43" s="16">
        <v>201</v>
      </c>
      <c r="U43" s="16">
        <v>188</v>
      </c>
      <c r="V43" s="16">
        <v>1332</v>
      </c>
      <c r="W43" s="16">
        <v>271</v>
      </c>
      <c r="X43" s="16">
        <v>165</v>
      </c>
      <c r="Y43" s="16">
        <v>92</v>
      </c>
      <c r="Z43" s="16">
        <v>54</v>
      </c>
      <c r="AA43" s="16">
        <v>128</v>
      </c>
      <c r="AB43" s="32">
        <v>212</v>
      </c>
      <c r="AC43" s="16">
        <v>132</v>
      </c>
      <c r="AD43" s="16">
        <v>172</v>
      </c>
      <c r="AE43" s="16">
        <v>287</v>
      </c>
      <c r="AF43" s="16">
        <v>353</v>
      </c>
      <c r="AG43" s="16">
        <v>179</v>
      </c>
      <c r="AH43" s="16">
        <v>369</v>
      </c>
      <c r="AI43" s="16">
        <v>2231</v>
      </c>
      <c r="AJ43" s="16">
        <v>281</v>
      </c>
      <c r="AK43" s="16">
        <v>277</v>
      </c>
      <c r="AL43" s="16">
        <v>248</v>
      </c>
      <c r="AM43" s="16">
        <v>357</v>
      </c>
      <c r="AN43" s="16">
        <v>680</v>
      </c>
      <c r="AO43" s="16">
        <v>128</v>
      </c>
      <c r="AP43" s="16">
        <v>287</v>
      </c>
      <c r="AQ43" s="32">
        <v>291</v>
      </c>
      <c r="AR43" s="16">
        <v>112</v>
      </c>
      <c r="AS43" s="16">
        <v>130</v>
      </c>
      <c r="AT43" s="16">
        <v>121</v>
      </c>
      <c r="AU43" s="16">
        <v>88</v>
      </c>
      <c r="AV43" s="16">
        <v>208</v>
      </c>
      <c r="AW43" s="16">
        <v>162</v>
      </c>
      <c r="AX43" s="16">
        <v>51</v>
      </c>
      <c r="AY43" s="16">
        <v>112</v>
      </c>
      <c r="AZ43" s="16">
        <v>1419</v>
      </c>
      <c r="BA43" s="16">
        <v>102</v>
      </c>
      <c r="BB43" s="16">
        <v>300</v>
      </c>
      <c r="BC43" s="16">
        <v>188</v>
      </c>
      <c r="BD43" s="16">
        <v>76</v>
      </c>
      <c r="BE43" s="32">
        <v>94</v>
      </c>
      <c r="BF43" s="16">
        <v>54</v>
      </c>
      <c r="BG43" s="16">
        <v>117</v>
      </c>
      <c r="BH43" s="16">
        <v>65</v>
      </c>
      <c r="BI43" s="16">
        <v>106</v>
      </c>
      <c r="BJ43" s="16">
        <v>29</v>
      </c>
      <c r="BK43" s="16">
        <v>54</v>
      </c>
      <c r="BL43" s="16">
        <v>42</v>
      </c>
      <c r="BM43" s="16">
        <v>15</v>
      </c>
      <c r="BN43" s="16">
        <v>737</v>
      </c>
      <c r="BO43" s="16">
        <v>229</v>
      </c>
      <c r="BP43" s="16">
        <v>74</v>
      </c>
      <c r="BQ43" s="32">
        <v>146</v>
      </c>
      <c r="BR43" s="16">
        <v>114</v>
      </c>
      <c r="BS43" s="16">
        <v>61</v>
      </c>
      <c r="BT43" s="16">
        <v>131</v>
      </c>
      <c r="BU43" s="16">
        <v>107</v>
      </c>
      <c r="BV43" s="16">
        <v>149</v>
      </c>
      <c r="BW43" s="16">
        <v>32</v>
      </c>
      <c r="BX43" s="16">
        <v>143</v>
      </c>
      <c r="BY43" s="16">
        <v>31</v>
      </c>
      <c r="BZ43" s="16">
        <v>539</v>
      </c>
      <c r="CA43" s="32">
        <v>24</v>
      </c>
      <c r="CB43" s="16">
        <v>51</v>
      </c>
      <c r="CC43" s="16">
        <v>241</v>
      </c>
      <c r="CD43" s="16">
        <v>35</v>
      </c>
      <c r="CE43" s="16">
        <v>13</v>
      </c>
      <c r="CF43" s="16">
        <v>42</v>
      </c>
      <c r="CG43" s="16">
        <v>55</v>
      </c>
      <c r="CH43" s="16">
        <v>11</v>
      </c>
      <c r="CI43" s="16">
        <v>25</v>
      </c>
      <c r="CJ43" s="16">
        <v>573</v>
      </c>
      <c r="CK43" s="16">
        <v>34</v>
      </c>
      <c r="CL43" s="16">
        <v>38</v>
      </c>
      <c r="CM43" s="16">
        <v>140</v>
      </c>
      <c r="CN43" s="16">
        <v>40</v>
      </c>
    </row>
    <row r="44" spans="1:92" ht="15" customHeight="1">
      <c r="A44" s="2" t="s">
        <v>205</v>
      </c>
      <c r="B44" s="11" t="s">
        <v>210</v>
      </c>
      <c r="C44" s="32">
        <v>53</v>
      </c>
      <c r="D44" s="16">
        <v>172</v>
      </c>
      <c r="E44" s="16">
        <v>32</v>
      </c>
      <c r="F44" s="16">
        <v>657</v>
      </c>
      <c r="G44" s="16">
        <v>0</v>
      </c>
      <c r="H44" s="16">
        <v>0</v>
      </c>
      <c r="I44" s="16">
        <v>44</v>
      </c>
      <c r="J44" s="16">
        <v>102</v>
      </c>
      <c r="K44" s="16">
        <v>19</v>
      </c>
      <c r="L44" s="16">
        <v>0</v>
      </c>
      <c r="M44" s="16">
        <v>73</v>
      </c>
      <c r="N44" s="16">
        <v>115</v>
      </c>
      <c r="O44" s="32">
        <v>86</v>
      </c>
      <c r="P44" s="16">
        <v>42</v>
      </c>
      <c r="Q44" s="16">
        <v>62</v>
      </c>
      <c r="R44" s="16">
        <v>109</v>
      </c>
      <c r="S44" s="16">
        <v>127</v>
      </c>
      <c r="T44" s="16">
        <v>6</v>
      </c>
      <c r="U44" s="16">
        <v>101</v>
      </c>
      <c r="V44" s="16">
        <v>1055</v>
      </c>
      <c r="W44" s="16">
        <v>66</v>
      </c>
      <c r="X44" s="16">
        <v>38</v>
      </c>
      <c r="Y44" s="16">
        <v>56</v>
      </c>
      <c r="Z44" s="16">
        <v>95</v>
      </c>
      <c r="AA44" s="16">
        <v>91</v>
      </c>
      <c r="AB44" s="32">
        <v>33</v>
      </c>
      <c r="AC44" s="16">
        <v>60</v>
      </c>
      <c r="AD44" s="16">
        <v>14</v>
      </c>
      <c r="AE44" s="16">
        <v>76</v>
      </c>
      <c r="AF44" s="16">
        <v>214</v>
      </c>
      <c r="AG44" s="16">
        <v>67</v>
      </c>
      <c r="AH44" s="16">
        <v>396</v>
      </c>
      <c r="AI44" s="16">
        <v>1362</v>
      </c>
      <c r="AJ44" s="16">
        <v>85</v>
      </c>
      <c r="AK44" s="16">
        <v>283</v>
      </c>
      <c r="AL44" s="16">
        <v>3</v>
      </c>
      <c r="AM44" s="16">
        <v>64</v>
      </c>
      <c r="AN44" s="16">
        <v>467</v>
      </c>
      <c r="AO44" s="16">
        <v>34</v>
      </c>
      <c r="AP44" s="16">
        <v>56</v>
      </c>
      <c r="AQ44" s="32">
        <v>34</v>
      </c>
      <c r="AR44" s="16">
        <v>29</v>
      </c>
      <c r="AS44" s="16">
        <v>35</v>
      </c>
      <c r="AT44" s="16">
        <v>97</v>
      </c>
      <c r="AU44" s="16">
        <v>78</v>
      </c>
      <c r="AV44" s="16">
        <v>47</v>
      </c>
      <c r="AW44" s="16">
        <v>103</v>
      </c>
      <c r="AX44" s="16">
        <v>36</v>
      </c>
      <c r="AY44" s="16">
        <v>97</v>
      </c>
      <c r="AZ44" s="16">
        <v>596</v>
      </c>
      <c r="BA44" s="16">
        <v>63</v>
      </c>
      <c r="BB44" s="16">
        <v>267</v>
      </c>
      <c r="BC44" s="16">
        <v>33</v>
      </c>
      <c r="BD44" s="16">
        <v>13</v>
      </c>
      <c r="BE44" s="32">
        <v>50</v>
      </c>
      <c r="BF44" s="16">
        <v>26</v>
      </c>
      <c r="BG44" s="16">
        <v>107</v>
      </c>
      <c r="BH44" s="16">
        <v>23</v>
      </c>
      <c r="BI44" s="16">
        <v>84</v>
      </c>
      <c r="BJ44" s="16">
        <v>10</v>
      </c>
      <c r="BK44" s="16">
        <v>41</v>
      </c>
      <c r="BL44" s="16">
        <v>30</v>
      </c>
      <c r="BM44" s="16">
        <v>19</v>
      </c>
      <c r="BN44" s="16">
        <v>654</v>
      </c>
      <c r="BO44" s="16">
        <v>48</v>
      </c>
      <c r="BP44" s="16">
        <v>131</v>
      </c>
      <c r="BQ44" s="32">
        <v>64</v>
      </c>
      <c r="BR44" s="16">
        <v>73</v>
      </c>
      <c r="BS44" s="16">
        <v>18</v>
      </c>
      <c r="BT44" s="16">
        <v>160</v>
      </c>
      <c r="BU44" s="16">
        <v>237</v>
      </c>
      <c r="BV44" s="16">
        <v>166</v>
      </c>
      <c r="BW44" s="16">
        <v>67</v>
      </c>
      <c r="BX44" s="16">
        <v>88</v>
      </c>
      <c r="BY44" s="16">
        <v>44</v>
      </c>
      <c r="BZ44" s="16">
        <v>407</v>
      </c>
      <c r="CA44" s="32">
        <v>29</v>
      </c>
      <c r="CB44" s="16">
        <v>89</v>
      </c>
      <c r="CC44" s="16">
        <v>61</v>
      </c>
      <c r="CD44" s="16">
        <v>22</v>
      </c>
      <c r="CE44" s="16">
        <v>89</v>
      </c>
      <c r="CF44" s="16">
        <v>27</v>
      </c>
      <c r="CG44" s="16">
        <v>52</v>
      </c>
      <c r="CH44" s="16">
        <v>23</v>
      </c>
      <c r="CI44" s="16">
        <v>35</v>
      </c>
      <c r="CJ44" s="16">
        <v>567</v>
      </c>
      <c r="CK44" s="16">
        <v>17</v>
      </c>
      <c r="CL44" s="16">
        <v>23</v>
      </c>
      <c r="CM44" s="16">
        <v>78</v>
      </c>
      <c r="CN44" s="16">
        <v>29</v>
      </c>
    </row>
    <row r="45" spans="1:92" ht="15" customHeight="1">
      <c r="A45" s="2" t="s">
        <v>211</v>
      </c>
      <c r="B45" s="11" t="s">
        <v>212</v>
      </c>
      <c r="C45" s="32">
        <v>4</v>
      </c>
      <c r="D45" s="16">
        <v>0</v>
      </c>
      <c r="E45" s="16">
        <v>1</v>
      </c>
      <c r="F45" s="16">
        <v>8</v>
      </c>
      <c r="G45" s="16">
        <v>0</v>
      </c>
      <c r="H45" s="16">
        <v>0</v>
      </c>
      <c r="I45" s="16">
        <v>0</v>
      </c>
      <c r="J45" s="16">
        <v>3</v>
      </c>
      <c r="K45" s="16">
        <v>0</v>
      </c>
      <c r="L45" s="16">
        <v>0</v>
      </c>
      <c r="M45" s="16">
        <v>0</v>
      </c>
      <c r="N45" s="16">
        <v>1</v>
      </c>
      <c r="O45" s="32">
        <v>0</v>
      </c>
      <c r="P45" s="16">
        <v>0</v>
      </c>
      <c r="Q45" s="16">
        <v>1</v>
      </c>
      <c r="R45" s="16">
        <v>0</v>
      </c>
      <c r="S45" s="16">
        <v>0</v>
      </c>
      <c r="T45" s="16">
        <v>0</v>
      </c>
      <c r="U45" s="16">
        <v>0</v>
      </c>
      <c r="V45" s="16">
        <v>23</v>
      </c>
      <c r="W45" s="16">
        <v>2</v>
      </c>
      <c r="X45" s="16">
        <v>0</v>
      </c>
      <c r="Y45" s="16">
        <v>0</v>
      </c>
      <c r="Z45" s="16">
        <v>0</v>
      </c>
      <c r="AA45" s="16">
        <v>0</v>
      </c>
      <c r="AB45" s="32">
        <v>0</v>
      </c>
      <c r="AC45" s="16">
        <v>1</v>
      </c>
      <c r="AD45" s="16">
        <v>1</v>
      </c>
      <c r="AE45" s="16">
        <v>1</v>
      </c>
      <c r="AF45" s="16">
        <v>28</v>
      </c>
      <c r="AG45" s="16">
        <v>0</v>
      </c>
      <c r="AH45" s="16">
        <v>5</v>
      </c>
      <c r="AI45" s="16">
        <v>44</v>
      </c>
      <c r="AJ45" s="16">
        <v>9</v>
      </c>
      <c r="AK45" s="16">
        <v>5</v>
      </c>
      <c r="AL45" s="16">
        <v>1</v>
      </c>
      <c r="AM45" s="16">
        <v>7</v>
      </c>
      <c r="AN45" s="16">
        <v>8</v>
      </c>
      <c r="AO45" s="16">
        <v>0</v>
      </c>
      <c r="AP45" s="16">
        <v>18</v>
      </c>
      <c r="AQ45" s="32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1</v>
      </c>
      <c r="AW45" s="16">
        <v>0</v>
      </c>
      <c r="AX45" s="16">
        <v>0</v>
      </c>
      <c r="AY45" s="16">
        <v>0</v>
      </c>
      <c r="AZ45" s="16">
        <v>12</v>
      </c>
      <c r="BA45" s="16">
        <v>0</v>
      </c>
      <c r="BB45" s="16">
        <v>1</v>
      </c>
      <c r="BC45" s="16">
        <v>0</v>
      </c>
      <c r="BD45" s="16">
        <v>0</v>
      </c>
      <c r="BE45" s="32">
        <v>0</v>
      </c>
      <c r="BF45" s="16">
        <v>0</v>
      </c>
      <c r="BG45" s="16">
        <v>1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2</v>
      </c>
      <c r="BO45" s="16">
        <v>0</v>
      </c>
      <c r="BP45" s="16">
        <v>0</v>
      </c>
      <c r="BQ45" s="32">
        <v>1</v>
      </c>
      <c r="BR45" s="16">
        <v>0</v>
      </c>
      <c r="BS45" s="16">
        <v>0</v>
      </c>
      <c r="BT45" s="16">
        <v>1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4</v>
      </c>
      <c r="CA45" s="32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4</v>
      </c>
      <c r="CK45" s="16">
        <v>0</v>
      </c>
      <c r="CL45" s="16">
        <v>0</v>
      </c>
      <c r="CM45" s="16">
        <v>0</v>
      </c>
      <c r="CN45" s="16">
        <v>0</v>
      </c>
    </row>
    <row r="46" spans="1:92" ht="15" customHeight="1">
      <c r="A46" s="2" t="s">
        <v>213</v>
      </c>
      <c r="B46" s="11" t="s">
        <v>214</v>
      </c>
      <c r="C46" s="32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32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32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32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32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32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32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</row>
    <row r="47" spans="1:92" ht="15" customHeight="1">
      <c r="A47" s="3" t="s">
        <v>215</v>
      </c>
      <c r="B47" s="11" t="s">
        <v>216</v>
      </c>
      <c r="C47" s="32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2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32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32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32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32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32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</row>
    <row r="48" spans="1:92" ht="15" customHeight="1">
      <c r="A48" s="2" t="s">
        <v>217</v>
      </c>
      <c r="B48" s="11" t="s">
        <v>218</v>
      </c>
      <c r="C48" s="32">
        <v>1</v>
      </c>
      <c r="D48" s="16">
        <v>0</v>
      </c>
      <c r="E48" s="16">
        <v>0</v>
      </c>
      <c r="F48" s="16">
        <v>15</v>
      </c>
      <c r="G48" s="16">
        <v>0</v>
      </c>
      <c r="H48" s="16">
        <v>0</v>
      </c>
      <c r="I48" s="16">
        <v>1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2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7</v>
      </c>
      <c r="V48" s="16">
        <v>45</v>
      </c>
      <c r="W48" s="16">
        <v>1</v>
      </c>
      <c r="X48" s="16">
        <v>0</v>
      </c>
      <c r="Y48" s="16">
        <v>0</v>
      </c>
      <c r="Z48" s="16">
        <v>0</v>
      </c>
      <c r="AA48" s="16">
        <v>0</v>
      </c>
      <c r="AB48" s="32">
        <v>0</v>
      </c>
      <c r="AC48" s="16">
        <v>0</v>
      </c>
      <c r="AD48" s="16">
        <v>0</v>
      </c>
      <c r="AE48" s="16">
        <v>1</v>
      </c>
      <c r="AF48" s="16">
        <v>0</v>
      </c>
      <c r="AG48" s="16">
        <v>0</v>
      </c>
      <c r="AH48" s="16">
        <v>2</v>
      </c>
      <c r="AI48" s="16">
        <v>43</v>
      </c>
      <c r="AJ48" s="16">
        <v>1</v>
      </c>
      <c r="AK48" s="16">
        <v>0</v>
      </c>
      <c r="AL48" s="16">
        <v>0</v>
      </c>
      <c r="AM48" s="16">
        <v>0</v>
      </c>
      <c r="AN48" s="16">
        <v>1</v>
      </c>
      <c r="AO48" s="16">
        <v>0</v>
      </c>
      <c r="AP48" s="16">
        <v>1</v>
      </c>
      <c r="AQ48" s="32">
        <v>1</v>
      </c>
      <c r="AR48" s="16">
        <v>1</v>
      </c>
      <c r="AS48" s="16">
        <v>0</v>
      </c>
      <c r="AT48" s="16">
        <v>0</v>
      </c>
      <c r="AU48" s="16">
        <v>0</v>
      </c>
      <c r="AV48" s="16">
        <v>1</v>
      </c>
      <c r="AW48" s="16">
        <v>0</v>
      </c>
      <c r="AX48" s="16">
        <v>0</v>
      </c>
      <c r="AY48" s="16">
        <v>0</v>
      </c>
      <c r="AZ48" s="16">
        <v>4</v>
      </c>
      <c r="BA48" s="16">
        <v>1</v>
      </c>
      <c r="BB48" s="16">
        <v>2</v>
      </c>
      <c r="BC48" s="16">
        <v>0</v>
      </c>
      <c r="BD48" s="16">
        <v>0</v>
      </c>
      <c r="BE48" s="32">
        <v>1</v>
      </c>
      <c r="BF48" s="16">
        <v>0</v>
      </c>
      <c r="BG48" s="16">
        <v>0</v>
      </c>
      <c r="BH48" s="16">
        <v>0</v>
      </c>
      <c r="BI48" s="16">
        <v>2</v>
      </c>
      <c r="BJ48" s="16">
        <v>0</v>
      </c>
      <c r="BK48" s="16">
        <v>0</v>
      </c>
      <c r="BL48" s="16">
        <v>0</v>
      </c>
      <c r="BM48" s="16">
        <v>1</v>
      </c>
      <c r="BN48" s="16">
        <v>5</v>
      </c>
      <c r="BO48" s="16">
        <v>0</v>
      </c>
      <c r="BP48" s="16">
        <v>0</v>
      </c>
      <c r="BQ48" s="32">
        <v>0</v>
      </c>
      <c r="BR48" s="16">
        <v>1</v>
      </c>
      <c r="BS48" s="16">
        <v>0</v>
      </c>
      <c r="BT48" s="16">
        <v>1</v>
      </c>
      <c r="BU48" s="16">
        <v>1</v>
      </c>
      <c r="BV48" s="16">
        <v>0</v>
      </c>
      <c r="BW48" s="16">
        <v>0</v>
      </c>
      <c r="BX48" s="16">
        <v>2</v>
      </c>
      <c r="BY48" s="16">
        <v>0</v>
      </c>
      <c r="BZ48" s="16">
        <v>8</v>
      </c>
      <c r="CA48" s="32">
        <v>0</v>
      </c>
      <c r="CB48" s="16">
        <v>0</v>
      </c>
      <c r="CC48" s="16">
        <v>1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2</v>
      </c>
      <c r="CK48" s="16">
        <v>0</v>
      </c>
      <c r="CL48" s="16">
        <v>0</v>
      </c>
      <c r="CM48" s="16">
        <v>0</v>
      </c>
      <c r="CN48" s="16">
        <v>0</v>
      </c>
    </row>
    <row r="49" spans="1:92" ht="34.5" customHeight="1">
      <c r="A49" s="2" t="s">
        <v>219</v>
      </c>
      <c r="B49" s="11" t="s">
        <v>220</v>
      </c>
      <c r="C49" s="32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2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32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32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32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32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32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</row>
    <row r="50" spans="1:92" ht="15" customHeight="1">
      <c r="A50" s="2" t="s">
        <v>221</v>
      </c>
      <c r="B50" s="11" t="s">
        <v>222</v>
      </c>
      <c r="C50" s="32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2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32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32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32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32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32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</row>
    <row r="51" spans="1:92" ht="15" customHeight="1">
      <c r="A51" s="2" t="s">
        <v>223</v>
      </c>
      <c r="B51" s="11" t="s">
        <v>224</v>
      </c>
      <c r="C51" s="32">
        <v>0</v>
      </c>
      <c r="D51" s="16">
        <v>3</v>
      </c>
      <c r="E51" s="16">
        <v>2</v>
      </c>
      <c r="F51" s="16">
        <v>32</v>
      </c>
      <c r="G51" s="16">
        <v>0</v>
      </c>
      <c r="H51" s="16">
        <v>0</v>
      </c>
      <c r="I51" s="16">
        <v>2</v>
      </c>
      <c r="J51" s="16">
        <v>3</v>
      </c>
      <c r="K51" s="16">
        <v>0</v>
      </c>
      <c r="L51" s="16">
        <v>0</v>
      </c>
      <c r="M51" s="16">
        <v>0</v>
      </c>
      <c r="N51" s="16">
        <v>1</v>
      </c>
      <c r="O51" s="32">
        <v>2</v>
      </c>
      <c r="P51" s="16">
        <v>2</v>
      </c>
      <c r="Q51" s="16">
        <v>1</v>
      </c>
      <c r="R51" s="16">
        <v>4</v>
      </c>
      <c r="S51" s="16">
        <v>5</v>
      </c>
      <c r="T51" s="16">
        <v>2</v>
      </c>
      <c r="U51" s="16">
        <v>5</v>
      </c>
      <c r="V51" s="16">
        <v>88</v>
      </c>
      <c r="W51" s="16">
        <v>3</v>
      </c>
      <c r="X51" s="16">
        <v>3</v>
      </c>
      <c r="Y51" s="16">
        <v>2</v>
      </c>
      <c r="Z51" s="16">
        <v>3</v>
      </c>
      <c r="AA51" s="16">
        <v>9</v>
      </c>
      <c r="AB51" s="32">
        <v>6</v>
      </c>
      <c r="AC51" s="16">
        <v>3</v>
      </c>
      <c r="AD51" s="16">
        <v>2</v>
      </c>
      <c r="AE51" s="16">
        <v>3</v>
      </c>
      <c r="AF51" s="16">
        <v>5</v>
      </c>
      <c r="AG51" s="16">
        <v>1</v>
      </c>
      <c r="AH51" s="16">
        <v>9</v>
      </c>
      <c r="AI51" s="16">
        <v>88</v>
      </c>
      <c r="AJ51" s="16">
        <v>9</v>
      </c>
      <c r="AK51" s="16">
        <v>8</v>
      </c>
      <c r="AL51" s="16">
        <v>3</v>
      </c>
      <c r="AM51" s="16">
        <v>14</v>
      </c>
      <c r="AN51" s="16">
        <v>21</v>
      </c>
      <c r="AO51" s="16">
        <v>0</v>
      </c>
      <c r="AP51" s="16">
        <v>8</v>
      </c>
      <c r="AQ51" s="32">
        <v>1</v>
      </c>
      <c r="AR51" s="16">
        <v>3</v>
      </c>
      <c r="AS51" s="16">
        <v>1</v>
      </c>
      <c r="AT51" s="16">
        <v>3</v>
      </c>
      <c r="AU51" s="16">
        <v>2</v>
      </c>
      <c r="AV51" s="16">
        <v>7</v>
      </c>
      <c r="AW51" s="16">
        <v>2</v>
      </c>
      <c r="AX51" s="16">
        <v>3</v>
      </c>
      <c r="AY51" s="16">
        <v>3</v>
      </c>
      <c r="AZ51" s="16">
        <v>29</v>
      </c>
      <c r="BA51" s="16">
        <v>0</v>
      </c>
      <c r="BB51" s="16">
        <v>15</v>
      </c>
      <c r="BC51" s="16">
        <v>1</v>
      </c>
      <c r="BD51" s="16">
        <v>1</v>
      </c>
      <c r="BE51" s="32">
        <v>1</v>
      </c>
      <c r="BF51" s="16">
        <v>3</v>
      </c>
      <c r="BG51" s="16">
        <v>5</v>
      </c>
      <c r="BH51" s="16">
        <v>0</v>
      </c>
      <c r="BI51" s="16">
        <v>5</v>
      </c>
      <c r="BJ51" s="16">
        <v>0</v>
      </c>
      <c r="BK51" s="16">
        <v>1</v>
      </c>
      <c r="BL51" s="16">
        <v>0</v>
      </c>
      <c r="BM51" s="16">
        <v>0</v>
      </c>
      <c r="BN51" s="16">
        <v>23</v>
      </c>
      <c r="BO51" s="16">
        <v>3</v>
      </c>
      <c r="BP51" s="16">
        <v>4</v>
      </c>
      <c r="BQ51" s="32">
        <v>5</v>
      </c>
      <c r="BR51" s="16">
        <v>2</v>
      </c>
      <c r="BS51" s="16">
        <v>0</v>
      </c>
      <c r="BT51" s="16">
        <v>6</v>
      </c>
      <c r="BU51" s="16">
        <v>8</v>
      </c>
      <c r="BV51" s="16">
        <v>4</v>
      </c>
      <c r="BW51" s="16">
        <v>5</v>
      </c>
      <c r="BX51" s="16">
        <v>3</v>
      </c>
      <c r="BY51" s="16">
        <v>2</v>
      </c>
      <c r="BZ51" s="16">
        <v>8</v>
      </c>
      <c r="CA51" s="32">
        <v>2</v>
      </c>
      <c r="CB51" s="16">
        <v>2</v>
      </c>
      <c r="CC51" s="16">
        <v>11</v>
      </c>
      <c r="CD51" s="16">
        <v>3</v>
      </c>
      <c r="CE51" s="16">
        <v>5</v>
      </c>
      <c r="CF51" s="16">
        <v>2</v>
      </c>
      <c r="CG51" s="16">
        <v>9</v>
      </c>
      <c r="CH51" s="16">
        <v>0</v>
      </c>
      <c r="CI51" s="16">
        <v>1</v>
      </c>
      <c r="CJ51" s="16">
        <v>35</v>
      </c>
      <c r="CK51" s="16">
        <v>2</v>
      </c>
      <c r="CL51" s="16">
        <v>0</v>
      </c>
      <c r="CM51" s="16">
        <v>6</v>
      </c>
      <c r="CN51" s="16">
        <v>3</v>
      </c>
    </row>
    <row r="52" spans="1:92" ht="24.75" customHeight="1">
      <c r="A52" s="2" t="s">
        <v>225</v>
      </c>
      <c r="B52" s="11" t="s">
        <v>226</v>
      </c>
      <c r="C52" s="32">
        <v>33762</v>
      </c>
      <c r="D52" s="16">
        <v>62957</v>
      </c>
      <c r="E52" s="16">
        <v>40641</v>
      </c>
      <c r="F52" s="16">
        <v>475427</v>
      </c>
      <c r="G52" s="16">
        <v>0</v>
      </c>
      <c r="H52" s="16">
        <v>0</v>
      </c>
      <c r="I52" s="16">
        <v>16415</v>
      </c>
      <c r="J52" s="16">
        <v>28792</v>
      </c>
      <c r="K52" s="16">
        <v>6413</v>
      </c>
      <c r="L52" s="16">
        <v>0</v>
      </c>
      <c r="M52" s="16">
        <v>21815</v>
      </c>
      <c r="N52" s="16">
        <v>38903</v>
      </c>
      <c r="O52" s="32">
        <v>41264</v>
      </c>
      <c r="P52" s="16">
        <v>33523</v>
      </c>
      <c r="Q52" s="16">
        <v>27161</v>
      </c>
      <c r="R52" s="16">
        <v>37505</v>
      </c>
      <c r="S52" s="16">
        <v>65243</v>
      </c>
      <c r="T52" s="16">
        <v>41433</v>
      </c>
      <c r="U52" s="16">
        <v>58511</v>
      </c>
      <c r="V52" s="16">
        <v>901050</v>
      </c>
      <c r="W52" s="16">
        <v>82967</v>
      </c>
      <c r="X52" s="16">
        <v>43648</v>
      </c>
      <c r="Y52" s="16">
        <v>25731</v>
      </c>
      <c r="Z52" s="16">
        <v>23786</v>
      </c>
      <c r="AA52" s="16">
        <v>46192</v>
      </c>
      <c r="AB52" s="32">
        <v>56063</v>
      </c>
      <c r="AC52" s="16">
        <v>35131</v>
      </c>
      <c r="AD52" s="16">
        <v>37489</v>
      </c>
      <c r="AE52" s="16">
        <v>67115</v>
      </c>
      <c r="AF52" s="16">
        <v>131753</v>
      </c>
      <c r="AG52" s="16">
        <v>52264</v>
      </c>
      <c r="AH52" s="16">
        <v>174888</v>
      </c>
      <c r="AI52" s="16">
        <v>1446409</v>
      </c>
      <c r="AJ52" s="16">
        <v>124306</v>
      </c>
      <c r="AK52" s="16">
        <v>137209</v>
      </c>
      <c r="AL52" s="16">
        <v>43139</v>
      </c>
      <c r="AM52" s="16">
        <v>71462</v>
      </c>
      <c r="AN52" s="16">
        <v>232597</v>
      </c>
      <c r="AO52" s="16">
        <v>30755</v>
      </c>
      <c r="AP52" s="16">
        <v>88146</v>
      </c>
      <c r="AQ52" s="32">
        <v>59839</v>
      </c>
      <c r="AR52" s="16">
        <v>32934</v>
      </c>
      <c r="AS52" s="16">
        <v>32408</v>
      </c>
      <c r="AT52" s="16">
        <v>35606</v>
      </c>
      <c r="AU52" s="16">
        <v>24375</v>
      </c>
      <c r="AV52" s="16">
        <v>56922</v>
      </c>
      <c r="AW52" s="16">
        <v>41674</v>
      </c>
      <c r="AX52" s="16">
        <v>16004</v>
      </c>
      <c r="AY52" s="16">
        <v>34200</v>
      </c>
      <c r="AZ52" s="16">
        <v>672712</v>
      </c>
      <c r="BA52" s="16">
        <v>33315</v>
      </c>
      <c r="BB52" s="16">
        <v>174406</v>
      </c>
      <c r="BC52" s="16">
        <v>44956</v>
      </c>
      <c r="BD52" s="16">
        <v>14753</v>
      </c>
      <c r="BE52" s="32">
        <v>22842</v>
      </c>
      <c r="BF52" s="16">
        <v>15036</v>
      </c>
      <c r="BG52" s="16">
        <v>33838</v>
      </c>
      <c r="BH52" s="16">
        <v>13397</v>
      </c>
      <c r="BI52" s="16">
        <v>38521</v>
      </c>
      <c r="BJ52" s="16">
        <v>4185</v>
      </c>
      <c r="BK52" s="16">
        <v>15408</v>
      </c>
      <c r="BL52" s="16">
        <v>10519</v>
      </c>
      <c r="BM52" s="16">
        <v>5930</v>
      </c>
      <c r="BN52" s="16">
        <v>559194</v>
      </c>
      <c r="BO52" s="16">
        <v>46111</v>
      </c>
      <c r="BP52" s="16">
        <v>35390</v>
      </c>
      <c r="BQ52" s="32">
        <v>35592</v>
      </c>
      <c r="BR52" s="16">
        <v>26229</v>
      </c>
      <c r="BS52" s="16">
        <v>11997</v>
      </c>
      <c r="BT52" s="16">
        <v>52981</v>
      </c>
      <c r="BU52" s="16">
        <v>59931</v>
      </c>
      <c r="BV52" s="16">
        <v>48408</v>
      </c>
      <c r="BW52" s="16">
        <v>15485</v>
      </c>
      <c r="BX52" s="16">
        <v>26633</v>
      </c>
      <c r="BY52" s="16">
        <v>16212</v>
      </c>
      <c r="BZ52" s="16">
        <v>298258</v>
      </c>
      <c r="CA52" s="32">
        <v>7291</v>
      </c>
      <c r="CB52" s="16">
        <v>19825</v>
      </c>
      <c r="CC52" s="16">
        <v>63921</v>
      </c>
      <c r="CD52" s="16">
        <v>11039</v>
      </c>
      <c r="CE52" s="16">
        <v>13259</v>
      </c>
      <c r="CF52" s="16">
        <v>10163</v>
      </c>
      <c r="CG52" s="16">
        <v>16484</v>
      </c>
      <c r="CH52" s="16">
        <v>7281</v>
      </c>
      <c r="CI52" s="16">
        <v>8846</v>
      </c>
      <c r="CJ52" s="16">
        <v>286569</v>
      </c>
      <c r="CK52" s="16">
        <v>9762</v>
      </c>
      <c r="CL52" s="16">
        <v>8510</v>
      </c>
      <c r="CM52" s="16">
        <v>33387</v>
      </c>
      <c r="CN52" s="16">
        <v>11351</v>
      </c>
    </row>
    <row r="53" spans="1:92" ht="15" customHeight="1">
      <c r="A53" s="2" t="s">
        <v>227</v>
      </c>
      <c r="B53" s="11" t="s">
        <v>228</v>
      </c>
      <c r="C53" s="32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2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32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32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32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32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32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</row>
    <row r="54" spans="1:92" ht="24.75" customHeight="1">
      <c r="A54" s="2" t="s">
        <v>229</v>
      </c>
      <c r="B54" s="11" t="s">
        <v>230</v>
      </c>
      <c r="C54" s="32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2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32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32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32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32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32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</row>
    <row r="55" spans="1:92" ht="15" customHeight="1">
      <c r="A55" s="3" t="s">
        <v>231</v>
      </c>
      <c r="B55" s="11" t="s">
        <v>232</v>
      </c>
      <c r="C55" s="32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32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32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32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32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32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32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</row>
    <row r="56" spans="1:92" ht="15" customHeight="1">
      <c r="A56" s="2" t="s">
        <v>233</v>
      </c>
      <c r="B56" s="11" t="s">
        <v>234</v>
      </c>
      <c r="C56" s="32">
        <v>37</v>
      </c>
      <c r="D56" s="16">
        <v>78</v>
      </c>
      <c r="E56" s="16">
        <v>38</v>
      </c>
      <c r="F56" s="16">
        <v>674</v>
      </c>
      <c r="G56" s="16">
        <v>0</v>
      </c>
      <c r="H56" s="16">
        <v>0</v>
      </c>
      <c r="I56" s="16">
        <v>16</v>
      </c>
      <c r="J56" s="16">
        <v>28</v>
      </c>
      <c r="K56" s="16">
        <v>7</v>
      </c>
      <c r="L56" s="16">
        <v>0</v>
      </c>
      <c r="M56" s="16">
        <v>24</v>
      </c>
      <c r="N56" s="16">
        <v>41</v>
      </c>
      <c r="O56" s="32">
        <v>45</v>
      </c>
      <c r="P56" s="16">
        <v>65</v>
      </c>
      <c r="Q56" s="16">
        <v>32</v>
      </c>
      <c r="R56" s="16">
        <v>41</v>
      </c>
      <c r="S56" s="16">
        <v>87</v>
      </c>
      <c r="T56" s="16">
        <v>51</v>
      </c>
      <c r="U56" s="16">
        <v>74</v>
      </c>
      <c r="V56" s="16">
        <v>1646</v>
      </c>
      <c r="W56" s="16">
        <v>131</v>
      </c>
      <c r="X56" s="16">
        <v>60</v>
      </c>
      <c r="Y56" s="16">
        <v>30</v>
      </c>
      <c r="Z56" s="16">
        <v>26</v>
      </c>
      <c r="AA56" s="16">
        <v>68</v>
      </c>
      <c r="AB56" s="32">
        <v>40</v>
      </c>
      <c r="AC56" s="16">
        <v>26</v>
      </c>
      <c r="AD56" s="16">
        <v>36</v>
      </c>
      <c r="AE56" s="16">
        <v>51</v>
      </c>
      <c r="AF56" s="16">
        <v>127</v>
      </c>
      <c r="AG56" s="16">
        <v>43</v>
      </c>
      <c r="AH56" s="16">
        <v>343</v>
      </c>
      <c r="AI56" s="16">
        <v>2273</v>
      </c>
      <c r="AJ56" s="16">
        <v>172</v>
      </c>
      <c r="AK56" s="16">
        <v>92</v>
      </c>
      <c r="AL56" s="16">
        <v>39</v>
      </c>
      <c r="AM56" s="16">
        <v>54</v>
      </c>
      <c r="AN56" s="16">
        <v>236</v>
      </c>
      <c r="AO56" s="16">
        <v>20</v>
      </c>
      <c r="AP56" s="16">
        <v>89</v>
      </c>
      <c r="AQ56" s="32">
        <v>107</v>
      </c>
      <c r="AR56" s="16">
        <v>35</v>
      </c>
      <c r="AS56" s="16">
        <v>36</v>
      </c>
      <c r="AT56" s="16">
        <v>38</v>
      </c>
      <c r="AU56" s="16">
        <v>23</v>
      </c>
      <c r="AV56" s="16">
        <v>81</v>
      </c>
      <c r="AW56" s="16">
        <v>46</v>
      </c>
      <c r="AX56" s="16">
        <v>17</v>
      </c>
      <c r="AY56" s="16">
        <v>36</v>
      </c>
      <c r="AZ56" s="16">
        <v>1176</v>
      </c>
      <c r="BA56" s="16">
        <v>59</v>
      </c>
      <c r="BB56" s="16">
        <v>104</v>
      </c>
      <c r="BC56" s="16">
        <v>67</v>
      </c>
      <c r="BD56" s="16">
        <v>17</v>
      </c>
      <c r="BE56" s="32">
        <v>26</v>
      </c>
      <c r="BF56" s="16">
        <v>17</v>
      </c>
      <c r="BG56" s="16">
        <v>41</v>
      </c>
      <c r="BH56" s="16">
        <v>11</v>
      </c>
      <c r="BI56" s="16">
        <v>76</v>
      </c>
      <c r="BJ56" s="16">
        <v>4</v>
      </c>
      <c r="BK56" s="16">
        <v>14</v>
      </c>
      <c r="BL56" s="16">
        <v>9</v>
      </c>
      <c r="BM56" s="16">
        <v>5</v>
      </c>
      <c r="BN56" s="16">
        <v>827</v>
      </c>
      <c r="BO56" s="16">
        <v>52</v>
      </c>
      <c r="BP56" s="16">
        <v>35</v>
      </c>
      <c r="BQ56" s="32">
        <v>36</v>
      </c>
      <c r="BR56" s="16">
        <v>28</v>
      </c>
      <c r="BS56" s="16">
        <v>15</v>
      </c>
      <c r="BT56" s="16">
        <v>48</v>
      </c>
      <c r="BU56" s="16">
        <v>65</v>
      </c>
      <c r="BV56" s="16">
        <v>40</v>
      </c>
      <c r="BW56" s="16">
        <v>17</v>
      </c>
      <c r="BX56" s="16">
        <v>24</v>
      </c>
      <c r="BY56" s="16">
        <v>42</v>
      </c>
      <c r="BZ56" s="16">
        <v>354</v>
      </c>
      <c r="CA56" s="32">
        <v>6</v>
      </c>
      <c r="CB56" s="16">
        <v>26</v>
      </c>
      <c r="CC56" s="16">
        <v>281</v>
      </c>
      <c r="CD56" s="16">
        <v>30</v>
      </c>
      <c r="CE56" s="16">
        <v>20</v>
      </c>
      <c r="CF56" s="16">
        <v>20</v>
      </c>
      <c r="CG56" s="16">
        <v>12</v>
      </c>
      <c r="CH56" s="16">
        <v>8</v>
      </c>
      <c r="CI56" s="16">
        <v>8</v>
      </c>
      <c r="CJ56" s="16">
        <v>396</v>
      </c>
      <c r="CK56" s="16">
        <v>15</v>
      </c>
      <c r="CL56" s="16">
        <v>8</v>
      </c>
      <c r="CM56" s="16">
        <v>50</v>
      </c>
      <c r="CN56" s="16">
        <v>14</v>
      </c>
    </row>
    <row r="57" spans="1:92" ht="15" customHeight="1">
      <c r="A57" s="2" t="s">
        <v>235</v>
      </c>
      <c r="B57" s="11" t="s">
        <v>236</v>
      </c>
      <c r="C57" s="32">
        <v>26</v>
      </c>
      <c r="D57" s="16">
        <v>42</v>
      </c>
      <c r="E57" s="16">
        <v>33</v>
      </c>
      <c r="F57" s="16">
        <v>357</v>
      </c>
      <c r="G57" s="16">
        <v>0</v>
      </c>
      <c r="H57" s="16">
        <v>0</v>
      </c>
      <c r="I57" s="16">
        <v>11</v>
      </c>
      <c r="J57" s="16">
        <v>9</v>
      </c>
      <c r="K57" s="16">
        <v>5</v>
      </c>
      <c r="L57" s="16">
        <v>0</v>
      </c>
      <c r="M57" s="16">
        <v>14</v>
      </c>
      <c r="N57" s="16">
        <v>25</v>
      </c>
      <c r="O57" s="32">
        <v>28</v>
      </c>
      <c r="P57" s="16">
        <v>56</v>
      </c>
      <c r="Q57" s="16">
        <v>22</v>
      </c>
      <c r="R57" s="16">
        <v>22</v>
      </c>
      <c r="S57" s="16">
        <v>55</v>
      </c>
      <c r="T57" s="16">
        <v>48</v>
      </c>
      <c r="U57" s="16">
        <v>47</v>
      </c>
      <c r="V57" s="16">
        <v>905</v>
      </c>
      <c r="W57" s="16">
        <v>105</v>
      </c>
      <c r="X57" s="16">
        <v>54</v>
      </c>
      <c r="Y57" s="16">
        <v>22</v>
      </c>
      <c r="Z57" s="16">
        <v>15</v>
      </c>
      <c r="AA57" s="16">
        <v>39</v>
      </c>
      <c r="AB57" s="32">
        <v>33</v>
      </c>
      <c r="AC57" s="16">
        <v>17</v>
      </c>
      <c r="AD57" s="16">
        <v>29</v>
      </c>
      <c r="AE57" s="16">
        <v>41</v>
      </c>
      <c r="AF57" s="16">
        <v>93</v>
      </c>
      <c r="AG57" s="16">
        <v>34</v>
      </c>
      <c r="AH57" s="16">
        <v>188</v>
      </c>
      <c r="AI57" s="16">
        <v>1517</v>
      </c>
      <c r="AJ57" s="16">
        <v>73</v>
      </c>
      <c r="AK57" s="16">
        <v>57</v>
      </c>
      <c r="AL57" s="16">
        <v>34</v>
      </c>
      <c r="AM57" s="16">
        <v>44</v>
      </c>
      <c r="AN57" s="16">
        <v>138</v>
      </c>
      <c r="AO57" s="16">
        <v>15</v>
      </c>
      <c r="AP57" s="16">
        <v>62</v>
      </c>
      <c r="AQ57" s="32">
        <v>83</v>
      </c>
      <c r="AR57" s="16">
        <v>27</v>
      </c>
      <c r="AS57" s="16">
        <v>28</v>
      </c>
      <c r="AT57" s="16">
        <v>21</v>
      </c>
      <c r="AU57" s="16">
        <v>13</v>
      </c>
      <c r="AV57" s="16">
        <v>49</v>
      </c>
      <c r="AW57" s="16">
        <v>33</v>
      </c>
      <c r="AX57" s="16">
        <v>11</v>
      </c>
      <c r="AY57" s="16">
        <v>20</v>
      </c>
      <c r="AZ57" s="16">
        <v>900</v>
      </c>
      <c r="BA57" s="16">
        <v>33</v>
      </c>
      <c r="BB57" s="16">
        <v>50</v>
      </c>
      <c r="BC57" s="16">
        <v>47</v>
      </c>
      <c r="BD57" s="16">
        <v>14</v>
      </c>
      <c r="BE57" s="32">
        <v>10</v>
      </c>
      <c r="BF57" s="16">
        <v>8</v>
      </c>
      <c r="BG57" s="16">
        <v>19</v>
      </c>
      <c r="BH57" s="16">
        <v>9</v>
      </c>
      <c r="BI57" s="16">
        <v>15</v>
      </c>
      <c r="BJ57" s="16">
        <v>3</v>
      </c>
      <c r="BK57" s="16">
        <v>7</v>
      </c>
      <c r="BL57" s="16">
        <v>5</v>
      </c>
      <c r="BM57" s="16">
        <v>2</v>
      </c>
      <c r="BN57" s="16">
        <v>514</v>
      </c>
      <c r="BO57" s="16">
        <v>40</v>
      </c>
      <c r="BP57" s="16">
        <v>15</v>
      </c>
      <c r="BQ57" s="32">
        <v>24</v>
      </c>
      <c r="BR57" s="16">
        <v>18</v>
      </c>
      <c r="BS57" s="16">
        <v>13</v>
      </c>
      <c r="BT57" s="16">
        <v>22</v>
      </c>
      <c r="BU57" s="16">
        <v>25</v>
      </c>
      <c r="BV57" s="16">
        <v>17</v>
      </c>
      <c r="BW57" s="16">
        <v>4</v>
      </c>
      <c r="BX57" s="16">
        <v>16</v>
      </c>
      <c r="BY57" s="16">
        <v>15</v>
      </c>
      <c r="BZ57" s="16">
        <v>186</v>
      </c>
      <c r="CA57" s="32">
        <v>2</v>
      </c>
      <c r="CB57" s="16">
        <v>15</v>
      </c>
      <c r="CC57" s="16">
        <v>73</v>
      </c>
      <c r="CD57" s="16">
        <v>26</v>
      </c>
      <c r="CE57" s="16">
        <v>9</v>
      </c>
      <c r="CF57" s="16">
        <v>5</v>
      </c>
      <c r="CG57" s="16">
        <v>6</v>
      </c>
      <c r="CH57" s="16">
        <v>2</v>
      </c>
      <c r="CI57" s="16">
        <v>3</v>
      </c>
      <c r="CJ57" s="16">
        <v>192</v>
      </c>
      <c r="CK57" s="16">
        <v>13</v>
      </c>
      <c r="CL57" s="16">
        <v>5</v>
      </c>
      <c r="CM57" s="16">
        <v>22</v>
      </c>
      <c r="CN57" s="16">
        <v>9</v>
      </c>
    </row>
    <row r="58" spans="1:92" ht="15" customHeight="1">
      <c r="A58" s="2" t="s">
        <v>237</v>
      </c>
      <c r="B58" s="11" t="s">
        <v>238</v>
      </c>
      <c r="C58" s="32">
        <v>10</v>
      </c>
      <c r="D58" s="16">
        <v>30</v>
      </c>
      <c r="E58" s="16">
        <v>5</v>
      </c>
      <c r="F58" s="16">
        <v>241</v>
      </c>
      <c r="G58" s="16">
        <v>0</v>
      </c>
      <c r="H58" s="16">
        <v>0</v>
      </c>
      <c r="I58" s="16">
        <v>5</v>
      </c>
      <c r="J58" s="16">
        <v>18</v>
      </c>
      <c r="K58" s="16">
        <v>2</v>
      </c>
      <c r="L58" s="16">
        <v>0</v>
      </c>
      <c r="M58" s="16">
        <v>10</v>
      </c>
      <c r="N58" s="16">
        <v>16</v>
      </c>
      <c r="O58" s="32">
        <v>16</v>
      </c>
      <c r="P58" s="16">
        <v>7</v>
      </c>
      <c r="Q58" s="16">
        <v>10</v>
      </c>
      <c r="R58" s="16">
        <v>19</v>
      </c>
      <c r="S58" s="16">
        <v>17</v>
      </c>
      <c r="T58" s="16">
        <v>1</v>
      </c>
      <c r="U58" s="16">
        <v>16</v>
      </c>
      <c r="V58" s="16">
        <v>407</v>
      </c>
      <c r="W58" s="16">
        <v>21</v>
      </c>
      <c r="X58" s="16">
        <v>6</v>
      </c>
      <c r="Y58" s="16">
        <v>8</v>
      </c>
      <c r="Z58" s="16">
        <v>11</v>
      </c>
      <c r="AA58" s="16">
        <v>20</v>
      </c>
      <c r="AB58" s="32">
        <v>3</v>
      </c>
      <c r="AC58" s="16">
        <v>9</v>
      </c>
      <c r="AD58" s="16">
        <v>3</v>
      </c>
      <c r="AE58" s="16">
        <v>10</v>
      </c>
      <c r="AF58" s="16">
        <v>22</v>
      </c>
      <c r="AG58" s="16">
        <v>9</v>
      </c>
      <c r="AH58" s="16">
        <v>84</v>
      </c>
      <c r="AI58" s="16">
        <v>454</v>
      </c>
      <c r="AJ58" s="16">
        <v>10</v>
      </c>
      <c r="AK58" s="16">
        <v>31</v>
      </c>
      <c r="AL58" s="16">
        <v>0</v>
      </c>
      <c r="AM58" s="16">
        <v>8</v>
      </c>
      <c r="AN58" s="16">
        <v>64</v>
      </c>
      <c r="AO58" s="16">
        <v>5</v>
      </c>
      <c r="AP58" s="16">
        <v>6</v>
      </c>
      <c r="AQ58" s="32">
        <v>7</v>
      </c>
      <c r="AR58" s="16">
        <v>8</v>
      </c>
      <c r="AS58" s="16">
        <v>8</v>
      </c>
      <c r="AT58" s="16">
        <v>17</v>
      </c>
      <c r="AU58" s="16">
        <v>10</v>
      </c>
      <c r="AV58" s="16">
        <v>17</v>
      </c>
      <c r="AW58" s="16">
        <v>13</v>
      </c>
      <c r="AX58" s="16">
        <v>6</v>
      </c>
      <c r="AY58" s="16">
        <v>15</v>
      </c>
      <c r="AZ58" s="16">
        <v>218</v>
      </c>
      <c r="BA58" s="16">
        <v>13</v>
      </c>
      <c r="BB58" s="16">
        <v>39</v>
      </c>
      <c r="BC58" s="16">
        <v>9</v>
      </c>
      <c r="BD58" s="16">
        <v>3</v>
      </c>
      <c r="BE58" s="32">
        <v>7</v>
      </c>
      <c r="BF58" s="16">
        <v>6</v>
      </c>
      <c r="BG58" s="16">
        <v>16</v>
      </c>
      <c r="BH58" s="16">
        <v>2</v>
      </c>
      <c r="BI58" s="16">
        <v>13</v>
      </c>
      <c r="BJ58" s="16">
        <v>1</v>
      </c>
      <c r="BK58" s="16">
        <v>7</v>
      </c>
      <c r="BL58" s="16">
        <v>4</v>
      </c>
      <c r="BM58" s="16">
        <v>3</v>
      </c>
      <c r="BN58" s="16">
        <v>295</v>
      </c>
      <c r="BO58" s="16">
        <v>12</v>
      </c>
      <c r="BP58" s="16">
        <v>19</v>
      </c>
      <c r="BQ58" s="32">
        <v>11</v>
      </c>
      <c r="BR58" s="16">
        <v>10</v>
      </c>
      <c r="BS58" s="16">
        <v>2</v>
      </c>
      <c r="BT58" s="16">
        <v>24</v>
      </c>
      <c r="BU58" s="16">
        <v>38</v>
      </c>
      <c r="BV58" s="16">
        <v>23</v>
      </c>
      <c r="BW58" s="16">
        <v>11</v>
      </c>
      <c r="BX58" s="16">
        <v>8</v>
      </c>
      <c r="BY58" s="16">
        <v>8</v>
      </c>
      <c r="BZ58" s="16">
        <v>136</v>
      </c>
      <c r="CA58" s="32">
        <v>4</v>
      </c>
      <c r="CB58" s="16">
        <v>11</v>
      </c>
      <c r="CC58" s="16">
        <v>16</v>
      </c>
      <c r="CD58" s="16">
        <v>4</v>
      </c>
      <c r="CE58" s="16">
        <v>11</v>
      </c>
      <c r="CF58" s="16">
        <v>9</v>
      </c>
      <c r="CG58" s="16">
        <v>5</v>
      </c>
      <c r="CH58" s="16">
        <v>6</v>
      </c>
      <c r="CI58" s="16">
        <v>5</v>
      </c>
      <c r="CJ58" s="16">
        <v>156</v>
      </c>
      <c r="CK58" s="16">
        <v>2</v>
      </c>
      <c r="CL58" s="16">
        <v>3</v>
      </c>
      <c r="CM58" s="16">
        <v>10</v>
      </c>
      <c r="CN58" s="16">
        <v>4</v>
      </c>
    </row>
    <row r="59" spans="1:92" ht="15" customHeight="1">
      <c r="A59" s="2" t="s">
        <v>239</v>
      </c>
      <c r="B59" s="11" t="s">
        <v>240</v>
      </c>
      <c r="C59" s="32">
        <v>1</v>
      </c>
      <c r="D59" s="16">
        <v>0</v>
      </c>
      <c r="E59" s="16">
        <v>0</v>
      </c>
      <c r="F59" s="16">
        <v>7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2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10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32">
        <v>0</v>
      </c>
      <c r="AC59" s="16">
        <v>0</v>
      </c>
      <c r="AD59" s="16">
        <v>0</v>
      </c>
      <c r="AE59" s="16">
        <v>0</v>
      </c>
      <c r="AF59" s="16">
        <v>4</v>
      </c>
      <c r="AG59" s="16">
        <v>0</v>
      </c>
      <c r="AH59" s="16">
        <v>11</v>
      </c>
      <c r="AI59" s="16">
        <v>53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6</v>
      </c>
      <c r="AQ59" s="32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11</v>
      </c>
      <c r="BA59" s="16">
        <v>0</v>
      </c>
      <c r="BB59" s="16">
        <v>0</v>
      </c>
      <c r="BC59" s="16">
        <v>0</v>
      </c>
      <c r="BD59" s="16">
        <v>0</v>
      </c>
      <c r="BE59" s="32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2</v>
      </c>
      <c r="BO59" s="16">
        <v>0</v>
      </c>
      <c r="BP59" s="16">
        <v>0</v>
      </c>
      <c r="BQ59" s="32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2</v>
      </c>
      <c r="CA59" s="32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1</v>
      </c>
      <c r="CK59" s="16">
        <v>0</v>
      </c>
      <c r="CL59" s="16">
        <v>0</v>
      </c>
      <c r="CM59" s="16">
        <v>0</v>
      </c>
      <c r="CN59" s="16">
        <v>0</v>
      </c>
    </row>
    <row r="60" spans="1:92" ht="15" customHeight="1">
      <c r="A60" s="2" t="s">
        <v>241</v>
      </c>
      <c r="B60" s="11" t="s">
        <v>242</v>
      </c>
      <c r="C60" s="32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32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32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32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32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32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32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</row>
    <row r="61" spans="1:92" ht="15" customHeight="1">
      <c r="A61" s="3" t="s">
        <v>243</v>
      </c>
      <c r="B61" s="11" t="s">
        <v>244</v>
      </c>
      <c r="C61" s="32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2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32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32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32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32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32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</row>
    <row r="62" spans="1:92" ht="15" customHeight="1">
      <c r="A62" s="2" t="s">
        <v>245</v>
      </c>
      <c r="B62" s="11" t="s">
        <v>246</v>
      </c>
      <c r="C62" s="32">
        <v>0</v>
      </c>
      <c r="D62" s="16">
        <v>0</v>
      </c>
      <c r="E62" s="16">
        <v>0</v>
      </c>
      <c r="F62" s="16">
        <v>16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32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5</v>
      </c>
      <c r="V62" s="16">
        <v>87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32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45</v>
      </c>
      <c r="AI62" s="16">
        <v>54</v>
      </c>
      <c r="AJ62" s="16">
        <v>18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32">
        <v>6</v>
      </c>
      <c r="AR62" s="16">
        <v>0</v>
      </c>
      <c r="AS62" s="16">
        <v>0</v>
      </c>
      <c r="AT62" s="16">
        <v>0</v>
      </c>
      <c r="AU62" s="16">
        <v>0</v>
      </c>
      <c r="AV62" s="16">
        <v>8</v>
      </c>
      <c r="AW62" s="16">
        <v>0</v>
      </c>
      <c r="AX62" s="16">
        <v>0</v>
      </c>
      <c r="AY62" s="16">
        <v>0</v>
      </c>
      <c r="AZ62" s="16">
        <v>3</v>
      </c>
      <c r="BA62" s="16">
        <v>13</v>
      </c>
      <c r="BB62" s="16">
        <v>1</v>
      </c>
      <c r="BC62" s="16">
        <v>0</v>
      </c>
      <c r="BD62" s="16">
        <v>0</v>
      </c>
      <c r="BE62" s="32">
        <v>9</v>
      </c>
      <c r="BF62" s="16">
        <v>0</v>
      </c>
      <c r="BG62" s="16">
        <v>0</v>
      </c>
      <c r="BH62" s="16">
        <v>0</v>
      </c>
      <c r="BI62" s="16">
        <v>10</v>
      </c>
      <c r="BJ62" s="16">
        <v>0</v>
      </c>
      <c r="BK62" s="16">
        <v>0</v>
      </c>
      <c r="BL62" s="16">
        <v>0</v>
      </c>
      <c r="BM62" s="16">
        <v>0</v>
      </c>
      <c r="BN62" s="16">
        <v>2</v>
      </c>
      <c r="BO62" s="16">
        <v>0</v>
      </c>
      <c r="BP62" s="16">
        <v>0</v>
      </c>
      <c r="BQ62" s="32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28</v>
      </c>
      <c r="CA62" s="32">
        <v>0</v>
      </c>
      <c r="CB62" s="16">
        <v>0</v>
      </c>
      <c r="CC62" s="16">
        <v>11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</row>
    <row r="63" spans="1:92" ht="34.5" customHeight="1">
      <c r="A63" s="2" t="s">
        <v>247</v>
      </c>
      <c r="B63" s="11" t="s">
        <v>248</v>
      </c>
      <c r="C63" s="32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2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32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32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32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32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32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</row>
    <row r="64" spans="1:92" ht="24.75" customHeight="1">
      <c r="A64" s="2" t="s">
        <v>249</v>
      </c>
      <c r="B64" s="11" t="s">
        <v>250</v>
      </c>
      <c r="C64" s="32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2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32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32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32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32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32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</row>
    <row r="65" spans="1:92" ht="15" customHeight="1">
      <c r="A65" s="2" t="s">
        <v>251</v>
      </c>
      <c r="B65" s="11" t="s">
        <v>252</v>
      </c>
      <c r="C65" s="32">
        <v>0</v>
      </c>
      <c r="D65" s="16">
        <v>6</v>
      </c>
      <c r="E65" s="16">
        <v>0</v>
      </c>
      <c r="F65" s="16">
        <v>53</v>
      </c>
      <c r="G65" s="16">
        <v>0</v>
      </c>
      <c r="H65" s="16">
        <v>0</v>
      </c>
      <c r="I65" s="16">
        <v>0</v>
      </c>
      <c r="J65" s="16">
        <v>1</v>
      </c>
      <c r="K65" s="16">
        <v>0</v>
      </c>
      <c r="L65" s="16">
        <v>0</v>
      </c>
      <c r="M65" s="16">
        <v>0</v>
      </c>
      <c r="N65" s="16">
        <v>0</v>
      </c>
      <c r="O65" s="32">
        <v>1</v>
      </c>
      <c r="P65" s="16">
        <v>2</v>
      </c>
      <c r="Q65" s="16">
        <v>0</v>
      </c>
      <c r="R65" s="16">
        <v>0</v>
      </c>
      <c r="S65" s="16">
        <v>15</v>
      </c>
      <c r="T65" s="16">
        <v>2</v>
      </c>
      <c r="U65" s="16">
        <v>6</v>
      </c>
      <c r="V65" s="16">
        <v>237</v>
      </c>
      <c r="W65" s="16">
        <v>5</v>
      </c>
      <c r="X65" s="16">
        <v>0</v>
      </c>
      <c r="Y65" s="16">
        <v>0</v>
      </c>
      <c r="Z65" s="16">
        <v>0</v>
      </c>
      <c r="AA65" s="16">
        <v>9</v>
      </c>
      <c r="AB65" s="32">
        <v>4</v>
      </c>
      <c r="AC65" s="16">
        <v>0</v>
      </c>
      <c r="AD65" s="16">
        <v>4</v>
      </c>
      <c r="AE65" s="16">
        <v>0</v>
      </c>
      <c r="AF65" s="16">
        <v>8</v>
      </c>
      <c r="AG65" s="16">
        <v>0</v>
      </c>
      <c r="AH65" s="16">
        <v>15</v>
      </c>
      <c r="AI65" s="16">
        <v>195</v>
      </c>
      <c r="AJ65" s="16">
        <v>71</v>
      </c>
      <c r="AK65" s="16">
        <v>4</v>
      </c>
      <c r="AL65" s="16">
        <v>5</v>
      </c>
      <c r="AM65" s="16">
        <v>2</v>
      </c>
      <c r="AN65" s="16">
        <v>34</v>
      </c>
      <c r="AO65" s="16">
        <v>0</v>
      </c>
      <c r="AP65" s="16">
        <v>15</v>
      </c>
      <c r="AQ65" s="32">
        <v>11</v>
      </c>
      <c r="AR65" s="16">
        <v>0</v>
      </c>
      <c r="AS65" s="16">
        <v>0</v>
      </c>
      <c r="AT65" s="16">
        <v>0</v>
      </c>
      <c r="AU65" s="16">
        <v>0</v>
      </c>
      <c r="AV65" s="16">
        <v>7</v>
      </c>
      <c r="AW65" s="16">
        <v>0</v>
      </c>
      <c r="AX65" s="16">
        <v>0</v>
      </c>
      <c r="AY65" s="16">
        <v>1</v>
      </c>
      <c r="AZ65" s="16">
        <v>44</v>
      </c>
      <c r="BA65" s="16">
        <v>0</v>
      </c>
      <c r="BB65" s="16">
        <v>14</v>
      </c>
      <c r="BC65" s="16">
        <v>11</v>
      </c>
      <c r="BD65" s="16">
        <v>0</v>
      </c>
      <c r="BE65" s="32">
        <v>0</v>
      </c>
      <c r="BF65" s="16">
        <v>3</v>
      </c>
      <c r="BG65" s="16">
        <v>6</v>
      </c>
      <c r="BH65" s="16">
        <v>0</v>
      </c>
      <c r="BI65" s="16">
        <v>38</v>
      </c>
      <c r="BJ65" s="16">
        <v>0</v>
      </c>
      <c r="BK65" s="16">
        <v>0</v>
      </c>
      <c r="BL65" s="16">
        <v>0</v>
      </c>
      <c r="BM65" s="16">
        <v>0</v>
      </c>
      <c r="BN65" s="16">
        <v>14</v>
      </c>
      <c r="BO65" s="16">
        <v>0</v>
      </c>
      <c r="BP65" s="16">
        <v>1</v>
      </c>
      <c r="BQ65" s="32">
        <v>1</v>
      </c>
      <c r="BR65" s="16">
        <v>0</v>
      </c>
      <c r="BS65" s="16">
        <v>0</v>
      </c>
      <c r="BT65" s="16">
        <v>2</v>
      </c>
      <c r="BU65" s="16">
        <v>2</v>
      </c>
      <c r="BV65" s="16">
        <v>0</v>
      </c>
      <c r="BW65" s="16">
        <v>2</v>
      </c>
      <c r="BX65" s="16">
        <v>0</v>
      </c>
      <c r="BY65" s="16">
        <v>19</v>
      </c>
      <c r="BZ65" s="16">
        <v>2</v>
      </c>
      <c r="CA65" s="32">
        <v>0</v>
      </c>
      <c r="CB65" s="16">
        <v>0</v>
      </c>
      <c r="CC65" s="16">
        <v>181</v>
      </c>
      <c r="CD65" s="16">
        <v>0</v>
      </c>
      <c r="CE65" s="16">
        <v>0</v>
      </c>
      <c r="CF65" s="16">
        <v>6</v>
      </c>
      <c r="CG65" s="16">
        <v>1</v>
      </c>
      <c r="CH65" s="16">
        <v>0</v>
      </c>
      <c r="CI65" s="16">
        <v>0</v>
      </c>
      <c r="CJ65" s="16">
        <v>47</v>
      </c>
      <c r="CK65" s="16">
        <v>0</v>
      </c>
      <c r="CL65" s="16">
        <v>0</v>
      </c>
      <c r="CM65" s="16">
        <v>18</v>
      </c>
      <c r="CN65" s="16">
        <v>1</v>
      </c>
    </row>
    <row r="66" spans="1:92" ht="15" customHeight="1">
      <c r="A66" s="2" t="s">
        <v>121</v>
      </c>
      <c r="B66" s="11" t="s">
        <v>253</v>
      </c>
      <c r="C66" s="32">
        <v>2</v>
      </c>
      <c r="D66" s="16">
        <v>5</v>
      </c>
      <c r="E66" s="16">
        <v>2</v>
      </c>
      <c r="F66" s="16">
        <v>12</v>
      </c>
      <c r="G66" s="16">
        <v>0</v>
      </c>
      <c r="H66" s="16">
        <v>0</v>
      </c>
      <c r="I66" s="16">
        <v>2</v>
      </c>
      <c r="J66" s="16">
        <v>5</v>
      </c>
      <c r="K66" s="16">
        <v>1</v>
      </c>
      <c r="L66" s="16" t="s">
        <v>476</v>
      </c>
      <c r="M66" s="16">
        <v>2</v>
      </c>
      <c r="N66" s="16">
        <v>4</v>
      </c>
      <c r="O66" s="32">
        <v>5</v>
      </c>
      <c r="P66" s="16">
        <v>3</v>
      </c>
      <c r="Q66" s="16">
        <v>1</v>
      </c>
      <c r="R66" s="16">
        <v>6</v>
      </c>
      <c r="S66" s="16">
        <v>6</v>
      </c>
      <c r="T66" s="16">
        <v>2</v>
      </c>
      <c r="U66" s="16">
        <v>4</v>
      </c>
      <c r="V66" s="16">
        <v>26</v>
      </c>
      <c r="W66" s="16">
        <v>2</v>
      </c>
      <c r="X66" s="16">
        <v>2</v>
      </c>
      <c r="Y66" s="16">
        <v>1</v>
      </c>
      <c r="Z66" s="16">
        <v>4</v>
      </c>
      <c r="AA66" s="16">
        <v>4</v>
      </c>
      <c r="AB66" s="32">
        <v>6</v>
      </c>
      <c r="AC66" s="16">
        <v>2</v>
      </c>
      <c r="AD66" s="16">
        <v>2</v>
      </c>
      <c r="AE66" s="16">
        <v>6</v>
      </c>
      <c r="AF66" s="16">
        <v>15</v>
      </c>
      <c r="AG66" s="16">
        <v>5</v>
      </c>
      <c r="AH66" s="16">
        <v>20</v>
      </c>
      <c r="AI66" s="16">
        <v>63</v>
      </c>
      <c r="AJ66" s="16">
        <v>8</v>
      </c>
      <c r="AK66" s="16">
        <v>19</v>
      </c>
      <c r="AL66" s="16">
        <v>3</v>
      </c>
      <c r="AM66" s="16">
        <v>7</v>
      </c>
      <c r="AN66" s="16">
        <v>21</v>
      </c>
      <c r="AO66" s="16">
        <v>4</v>
      </c>
      <c r="AP66" s="16">
        <v>3</v>
      </c>
      <c r="AQ66" s="32">
        <v>2</v>
      </c>
      <c r="AR66" s="16">
        <v>1</v>
      </c>
      <c r="AS66" s="16">
        <v>1</v>
      </c>
      <c r="AT66" s="16">
        <v>3</v>
      </c>
      <c r="AU66" s="16">
        <v>1</v>
      </c>
      <c r="AV66" s="16">
        <v>1</v>
      </c>
      <c r="AW66" s="16">
        <v>3</v>
      </c>
      <c r="AX66" s="16">
        <v>1</v>
      </c>
      <c r="AY66" s="16">
        <v>2</v>
      </c>
      <c r="AZ66" s="16">
        <v>16</v>
      </c>
      <c r="BA66" s="16">
        <v>2</v>
      </c>
      <c r="BB66" s="16">
        <v>12</v>
      </c>
      <c r="BC66" s="16">
        <v>2</v>
      </c>
      <c r="BD66" s="16">
        <v>0</v>
      </c>
      <c r="BE66" s="32">
        <v>2</v>
      </c>
      <c r="BF66" s="16">
        <v>1</v>
      </c>
      <c r="BG66" s="16">
        <v>4</v>
      </c>
      <c r="BH66" s="16">
        <v>1</v>
      </c>
      <c r="BI66" s="16">
        <v>4</v>
      </c>
      <c r="BJ66" s="16">
        <v>0</v>
      </c>
      <c r="BK66" s="16">
        <v>2</v>
      </c>
      <c r="BL66" s="16">
        <v>1</v>
      </c>
      <c r="BM66" s="16">
        <v>1</v>
      </c>
      <c r="BN66" s="16">
        <v>14</v>
      </c>
      <c r="BO66" s="16">
        <v>2</v>
      </c>
      <c r="BP66" s="16">
        <v>5</v>
      </c>
      <c r="BQ66" s="32">
        <v>4</v>
      </c>
      <c r="BR66" s="16">
        <v>2</v>
      </c>
      <c r="BS66" s="16">
        <v>2</v>
      </c>
      <c r="BT66" s="16">
        <v>6</v>
      </c>
      <c r="BU66" s="16">
        <v>7</v>
      </c>
      <c r="BV66" s="16">
        <v>6</v>
      </c>
      <c r="BW66" s="16">
        <v>2</v>
      </c>
      <c r="BX66" s="16">
        <v>3</v>
      </c>
      <c r="BY66" s="16">
        <v>2</v>
      </c>
      <c r="BZ66" s="16">
        <v>13</v>
      </c>
      <c r="CA66" s="32">
        <v>1</v>
      </c>
      <c r="CB66" s="16">
        <v>2</v>
      </c>
      <c r="CC66" s="16">
        <v>5</v>
      </c>
      <c r="CD66" s="16">
        <v>0</v>
      </c>
      <c r="CE66" s="16">
        <v>2</v>
      </c>
      <c r="CF66" s="16">
        <v>1</v>
      </c>
      <c r="CG66" s="16">
        <v>2</v>
      </c>
      <c r="CH66" s="16">
        <v>0</v>
      </c>
      <c r="CI66" s="16">
        <v>1</v>
      </c>
      <c r="CJ66" s="16">
        <v>12</v>
      </c>
      <c r="CK66" s="16">
        <v>1</v>
      </c>
      <c r="CL66" s="16">
        <v>0</v>
      </c>
      <c r="CM66" s="16">
        <v>4</v>
      </c>
      <c r="CN66" s="16">
        <v>1</v>
      </c>
    </row>
    <row r="67" spans="1:92" ht="15" customHeight="1">
      <c r="A67" s="2" t="s">
        <v>254</v>
      </c>
      <c r="B67" s="11" t="s">
        <v>255</v>
      </c>
      <c r="C67" s="32">
        <v>30</v>
      </c>
      <c r="D67" s="16">
        <v>46</v>
      </c>
      <c r="E67" s="16">
        <v>16</v>
      </c>
      <c r="F67" s="16">
        <v>744</v>
      </c>
      <c r="G67" s="16">
        <v>0</v>
      </c>
      <c r="H67" s="16">
        <v>0</v>
      </c>
      <c r="I67" s="16">
        <v>10</v>
      </c>
      <c r="J67" s="16">
        <v>21</v>
      </c>
      <c r="K67" s="16">
        <v>7</v>
      </c>
      <c r="L67" s="16">
        <v>0</v>
      </c>
      <c r="M67" s="16">
        <v>12</v>
      </c>
      <c r="N67" s="16">
        <v>30</v>
      </c>
      <c r="O67" s="32">
        <v>47</v>
      </c>
      <c r="P67" s="16">
        <v>135</v>
      </c>
      <c r="Q67" s="16">
        <v>24</v>
      </c>
      <c r="R67" s="16">
        <v>43</v>
      </c>
      <c r="S67" s="16">
        <v>50</v>
      </c>
      <c r="T67" s="16">
        <v>91</v>
      </c>
      <c r="U67" s="16">
        <v>122</v>
      </c>
      <c r="V67" s="16">
        <v>1826</v>
      </c>
      <c r="W67" s="16">
        <v>206</v>
      </c>
      <c r="X67" s="16">
        <v>75</v>
      </c>
      <c r="Y67" s="16">
        <v>72</v>
      </c>
      <c r="Z67" s="16">
        <v>17</v>
      </c>
      <c r="AA67" s="16">
        <v>42</v>
      </c>
      <c r="AB67" s="32">
        <v>21</v>
      </c>
      <c r="AC67" s="16">
        <v>21</v>
      </c>
      <c r="AD67" s="16">
        <v>39</v>
      </c>
      <c r="AE67" s="16">
        <v>35</v>
      </c>
      <c r="AF67" s="16">
        <v>63</v>
      </c>
      <c r="AG67" s="16">
        <v>40</v>
      </c>
      <c r="AH67" s="16">
        <v>330</v>
      </c>
      <c r="AI67" s="16">
        <v>1785</v>
      </c>
      <c r="AJ67" s="16">
        <v>46</v>
      </c>
      <c r="AK67" s="16">
        <v>42</v>
      </c>
      <c r="AL67" s="16">
        <v>29</v>
      </c>
      <c r="AM67" s="16">
        <v>34</v>
      </c>
      <c r="AN67" s="16">
        <v>182</v>
      </c>
      <c r="AO67" s="16">
        <v>9</v>
      </c>
      <c r="AP67" s="16">
        <v>46</v>
      </c>
      <c r="AQ67" s="32">
        <v>68</v>
      </c>
      <c r="AR67" s="16">
        <v>25</v>
      </c>
      <c r="AS67" s="16">
        <v>21</v>
      </c>
      <c r="AT67" s="16">
        <v>24</v>
      </c>
      <c r="AU67" s="16">
        <v>27</v>
      </c>
      <c r="AV67" s="16">
        <v>45</v>
      </c>
      <c r="AW67" s="16">
        <v>28</v>
      </c>
      <c r="AX67" s="16">
        <v>11</v>
      </c>
      <c r="AY67" s="16">
        <v>36</v>
      </c>
      <c r="AZ67" s="16">
        <v>1274</v>
      </c>
      <c r="BA67" s="16">
        <v>67</v>
      </c>
      <c r="BB67" s="16">
        <v>63</v>
      </c>
      <c r="BC67" s="16">
        <v>49</v>
      </c>
      <c r="BD67" s="16">
        <v>55</v>
      </c>
      <c r="BE67" s="32">
        <v>48</v>
      </c>
      <c r="BF67" s="16">
        <v>148</v>
      </c>
      <c r="BG67" s="16">
        <v>17</v>
      </c>
      <c r="BH67" s="16">
        <v>7</v>
      </c>
      <c r="BI67" s="16">
        <v>23</v>
      </c>
      <c r="BJ67" s="16">
        <v>2</v>
      </c>
      <c r="BK67" s="16">
        <v>5</v>
      </c>
      <c r="BL67" s="16">
        <v>7</v>
      </c>
      <c r="BM67" s="16">
        <v>13</v>
      </c>
      <c r="BN67" s="16">
        <v>620</v>
      </c>
      <c r="BO67" s="16">
        <v>62</v>
      </c>
      <c r="BP67" s="16">
        <v>115</v>
      </c>
      <c r="BQ67" s="32">
        <v>49</v>
      </c>
      <c r="BR67" s="16">
        <v>27</v>
      </c>
      <c r="BS67" s="16">
        <v>4</v>
      </c>
      <c r="BT67" s="16">
        <v>42</v>
      </c>
      <c r="BU67" s="16">
        <v>49</v>
      </c>
      <c r="BV67" s="16">
        <v>34</v>
      </c>
      <c r="BW67" s="16">
        <v>12</v>
      </c>
      <c r="BX67" s="16">
        <v>22</v>
      </c>
      <c r="BY67" s="16">
        <v>20</v>
      </c>
      <c r="BZ67" s="16">
        <v>268</v>
      </c>
      <c r="CA67" s="32">
        <v>7</v>
      </c>
      <c r="CB67" s="16">
        <v>11</v>
      </c>
      <c r="CC67" s="16">
        <v>221</v>
      </c>
      <c r="CD67" s="16">
        <v>66</v>
      </c>
      <c r="CE67" s="16">
        <v>52</v>
      </c>
      <c r="CF67" s="16">
        <v>42</v>
      </c>
      <c r="CG67" s="16">
        <v>7</v>
      </c>
      <c r="CH67" s="16">
        <v>9</v>
      </c>
      <c r="CI67" s="16">
        <v>2</v>
      </c>
      <c r="CJ67" s="16">
        <v>273</v>
      </c>
      <c r="CK67" s="16">
        <v>9</v>
      </c>
      <c r="CL67" s="16">
        <v>6</v>
      </c>
      <c r="CM67" s="16">
        <v>36</v>
      </c>
      <c r="CN67" s="16">
        <v>5</v>
      </c>
    </row>
    <row r="68" spans="1:92" ht="24.75" customHeight="1">
      <c r="A68" s="3" t="s">
        <v>256</v>
      </c>
      <c r="B68" s="11" t="s">
        <v>257</v>
      </c>
      <c r="C68" s="32">
        <v>25</v>
      </c>
      <c r="D68" s="16">
        <v>41</v>
      </c>
      <c r="E68" s="16">
        <v>16</v>
      </c>
      <c r="F68" s="16">
        <v>527</v>
      </c>
      <c r="G68" s="16">
        <v>0</v>
      </c>
      <c r="H68" s="16">
        <v>0</v>
      </c>
      <c r="I68" s="16">
        <v>10</v>
      </c>
      <c r="J68" s="16">
        <v>21</v>
      </c>
      <c r="K68" s="16">
        <v>7</v>
      </c>
      <c r="L68" s="16">
        <v>0</v>
      </c>
      <c r="M68" s="16">
        <v>12</v>
      </c>
      <c r="N68" s="16">
        <v>30</v>
      </c>
      <c r="O68" s="32">
        <v>46</v>
      </c>
      <c r="P68" s="16">
        <v>129</v>
      </c>
      <c r="Q68" s="16">
        <v>23</v>
      </c>
      <c r="R68" s="16">
        <v>43</v>
      </c>
      <c r="S68" s="16">
        <v>45</v>
      </c>
      <c r="T68" s="16">
        <v>80</v>
      </c>
      <c r="U68" s="16">
        <v>86</v>
      </c>
      <c r="V68" s="16">
        <v>1732</v>
      </c>
      <c r="W68" s="16">
        <v>206</v>
      </c>
      <c r="X68" s="16">
        <v>75</v>
      </c>
      <c r="Y68" s="16">
        <v>45</v>
      </c>
      <c r="Z68" s="16">
        <v>13</v>
      </c>
      <c r="AA68" s="16">
        <v>37</v>
      </c>
      <c r="AB68" s="32">
        <v>21</v>
      </c>
      <c r="AC68" s="16">
        <v>21</v>
      </c>
      <c r="AD68" s="16">
        <v>27</v>
      </c>
      <c r="AE68" s="16">
        <v>35</v>
      </c>
      <c r="AF68" s="16">
        <v>63</v>
      </c>
      <c r="AG68" s="16">
        <v>27</v>
      </c>
      <c r="AH68" s="16">
        <v>187</v>
      </c>
      <c r="AI68" s="16">
        <v>1612</v>
      </c>
      <c r="AJ68" s="16">
        <v>45</v>
      </c>
      <c r="AK68" s="16">
        <v>42</v>
      </c>
      <c r="AL68" s="16">
        <v>29</v>
      </c>
      <c r="AM68" s="16">
        <v>34</v>
      </c>
      <c r="AN68" s="16">
        <v>182</v>
      </c>
      <c r="AO68" s="16">
        <v>9</v>
      </c>
      <c r="AP68" s="16">
        <v>46</v>
      </c>
      <c r="AQ68" s="32">
        <v>56</v>
      </c>
      <c r="AR68" s="16">
        <v>25</v>
      </c>
      <c r="AS68" s="16">
        <v>21</v>
      </c>
      <c r="AT68" s="16">
        <v>24</v>
      </c>
      <c r="AU68" s="16">
        <v>24</v>
      </c>
      <c r="AV68" s="16">
        <v>45</v>
      </c>
      <c r="AW68" s="16">
        <v>28</v>
      </c>
      <c r="AX68" s="16">
        <v>11</v>
      </c>
      <c r="AY68" s="16">
        <v>36</v>
      </c>
      <c r="AZ68" s="16">
        <v>1174</v>
      </c>
      <c r="BA68" s="16">
        <v>26</v>
      </c>
      <c r="BB68" s="16">
        <v>63</v>
      </c>
      <c r="BC68" s="16">
        <v>28</v>
      </c>
      <c r="BD68" s="16">
        <v>55</v>
      </c>
      <c r="BE68" s="32">
        <v>6</v>
      </c>
      <c r="BF68" s="16">
        <v>148</v>
      </c>
      <c r="BG68" s="16">
        <v>16</v>
      </c>
      <c r="BH68" s="16">
        <v>7</v>
      </c>
      <c r="BI68" s="16">
        <v>23</v>
      </c>
      <c r="BJ68" s="16">
        <v>2</v>
      </c>
      <c r="BK68" s="16">
        <v>5</v>
      </c>
      <c r="BL68" s="16">
        <v>7</v>
      </c>
      <c r="BM68" s="16">
        <v>13</v>
      </c>
      <c r="BN68" s="16">
        <v>552</v>
      </c>
      <c r="BO68" s="16">
        <v>61</v>
      </c>
      <c r="BP68" s="16">
        <v>115</v>
      </c>
      <c r="BQ68" s="32">
        <v>49</v>
      </c>
      <c r="BR68" s="16">
        <v>27</v>
      </c>
      <c r="BS68" s="16">
        <v>4</v>
      </c>
      <c r="BT68" s="16">
        <v>39</v>
      </c>
      <c r="BU68" s="16">
        <v>49</v>
      </c>
      <c r="BV68" s="16">
        <v>28</v>
      </c>
      <c r="BW68" s="16">
        <v>12</v>
      </c>
      <c r="BX68" s="16">
        <v>22</v>
      </c>
      <c r="BY68" s="16">
        <v>10</v>
      </c>
      <c r="BZ68" s="16">
        <v>264</v>
      </c>
      <c r="CA68" s="32">
        <v>7</v>
      </c>
      <c r="CB68" s="16">
        <v>11</v>
      </c>
      <c r="CC68" s="16">
        <v>201</v>
      </c>
      <c r="CD68" s="16">
        <v>66</v>
      </c>
      <c r="CE68" s="16">
        <v>10</v>
      </c>
      <c r="CF68" s="16">
        <v>42</v>
      </c>
      <c r="CG68" s="16">
        <v>7</v>
      </c>
      <c r="CH68" s="16">
        <v>9</v>
      </c>
      <c r="CI68" s="16">
        <v>2</v>
      </c>
      <c r="CJ68" s="16">
        <v>244</v>
      </c>
      <c r="CK68" s="16">
        <v>9</v>
      </c>
      <c r="CL68" s="16">
        <v>6</v>
      </c>
      <c r="CM68" s="16">
        <v>25</v>
      </c>
      <c r="CN68" s="16">
        <v>5</v>
      </c>
    </row>
    <row r="69" spans="1:92" ht="15" customHeight="1">
      <c r="A69" s="4" t="s">
        <v>141</v>
      </c>
      <c r="B69" s="11" t="s">
        <v>258</v>
      </c>
      <c r="C69" s="32">
        <v>0</v>
      </c>
      <c r="D69" s="16" t="s">
        <v>476</v>
      </c>
      <c r="E69" s="16">
        <v>0</v>
      </c>
      <c r="F69" s="16" t="s">
        <v>476</v>
      </c>
      <c r="G69" s="16">
        <v>0</v>
      </c>
      <c r="H69" s="16">
        <v>0</v>
      </c>
      <c r="I69" s="16" t="s">
        <v>476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32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32" t="s">
        <v>476</v>
      </c>
      <c r="AC69" s="16">
        <v>0</v>
      </c>
      <c r="AD69" s="16" t="s">
        <v>476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 t="s">
        <v>476</v>
      </c>
      <c r="AL69" s="16" t="s">
        <v>476</v>
      </c>
      <c r="AM69" s="16">
        <v>0</v>
      </c>
      <c r="AN69" s="16">
        <v>0</v>
      </c>
      <c r="AO69" s="16" t="s">
        <v>476</v>
      </c>
      <c r="AP69" s="16" t="s">
        <v>476</v>
      </c>
      <c r="AQ69" s="32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3</v>
      </c>
      <c r="BA69" s="16">
        <v>0</v>
      </c>
      <c r="BB69" s="16">
        <v>0</v>
      </c>
      <c r="BC69" s="16">
        <v>0</v>
      </c>
      <c r="BD69" s="16">
        <v>0</v>
      </c>
      <c r="BE69" s="32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32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 t="s">
        <v>476</v>
      </c>
      <c r="CA69" s="32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</row>
    <row r="70" spans="1:92" ht="15" customHeight="1">
      <c r="A70" s="4" t="s">
        <v>143</v>
      </c>
      <c r="B70" s="11" t="s">
        <v>259</v>
      </c>
      <c r="C70" s="32" t="s">
        <v>476</v>
      </c>
      <c r="D70" s="16" t="s">
        <v>476</v>
      </c>
      <c r="E70" s="16">
        <v>0</v>
      </c>
      <c r="F70" s="16">
        <v>1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2">
        <v>0</v>
      </c>
      <c r="P70" s="16">
        <v>0</v>
      </c>
      <c r="Q70" s="16">
        <v>0</v>
      </c>
      <c r="R70" s="16">
        <v>0</v>
      </c>
      <c r="S70" s="16">
        <v>0</v>
      </c>
      <c r="T70" s="16" t="s">
        <v>476</v>
      </c>
      <c r="U70" s="16">
        <v>0</v>
      </c>
      <c r="V70" s="16">
        <v>10</v>
      </c>
      <c r="W70" s="16">
        <v>0</v>
      </c>
      <c r="X70" s="16" t="s">
        <v>476</v>
      </c>
      <c r="Y70" s="16" t="s">
        <v>476</v>
      </c>
      <c r="Z70" s="16">
        <v>0</v>
      </c>
      <c r="AA70" s="16">
        <v>0</v>
      </c>
      <c r="AB70" s="32">
        <v>0</v>
      </c>
      <c r="AC70" s="16">
        <v>0</v>
      </c>
      <c r="AD70" s="16" t="s">
        <v>476</v>
      </c>
      <c r="AE70" s="16" t="s">
        <v>476</v>
      </c>
      <c r="AF70" s="16">
        <v>0</v>
      </c>
      <c r="AG70" s="16" t="s">
        <v>476</v>
      </c>
      <c r="AH70" s="16">
        <v>0</v>
      </c>
      <c r="AI70" s="16">
        <v>4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 t="s">
        <v>476</v>
      </c>
      <c r="AP70" s="16" t="s">
        <v>476</v>
      </c>
      <c r="AQ70" s="32">
        <v>0</v>
      </c>
      <c r="AR70" s="16">
        <v>0</v>
      </c>
      <c r="AS70" s="16" t="s">
        <v>476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1</v>
      </c>
      <c r="BA70" s="16" t="s">
        <v>476</v>
      </c>
      <c r="BB70" s="16" t="s">
        <v>476</v>
      </c>
      <c r="BC70" s="16">
        <v>0</v>
      </c>
      <c r="BD70" s="16">
        <v>0</v>
      </c>
      <c r="BE70" s="32">
        <v>0</v>
      </c>
      <c r="BF70" s="16" t="s">
        <v>476</v>
      </c>
      <c r="BG70" s="16" t="s">
        <v>476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4</v>
      </c>
      <c r="BO70" s="16">
        <v>0</v>
      </c>
      <c r="BP70" s="16">
        <v>0</v>
      </c>
      <c r="BQ70" s="32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 t="s">
        <v>476</v>
      </c>
      <c r="CA70" s="32">
        <v>0</v>
      </c>
      <c r="CB70" s="16">
        <v>0</v>
      </c>
      <c r="CC70" s="16">
        <v>1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</row>
    <row r="71" spans="1:92" ht="15" customHeight="1">
      <c r="A71" s="4" t="s">
        <v>145</v>
      </c>
      <c r="B71" s="11" t="s">
        <v>260</v>
      </c>
      <c r="C71" s="32">
        <v>0</v>
      </c>
      <c r="D71" s="16">
        <v>0</v>
      </c>
      <c r="E71" s="16">
        <v>1</v>
      </c>
      <c r="F71" s="16">
        <v>1</v>
      </c>
      <c r="G71" s="16">
        <v>0</v>
      </c>
      <c r="H71" s="16">
        <v>0</v>
      </c>
      <c r="I71" s="16">
        <v>0</v>
      </c>
      <c r="J71" s="16" t="s">
        <v>476</v>
      </c>
      <c r="K71" s="16">
        <v>0</v>
      </c>
      <c r="L71" s="16">
        <v>0</v>
      </c>
      <c r="M71" s="16" t="s">
        <v>476</v>
      </c>
      <c r="N71" s="16">
        <v>0</v>
      </c>
      <c r="O71" s="32" t="s">
        <v>476</v>
      </c>
      <c r="P71" s="16">
        <v>0</v>
      </c>
      <c r="Q71" s="16">
        <v>0</v>
      </c>
      <c r="R71" s="16">
        <v>0</v>
      </c>
      <c r="S71" s="16">
        <v>0</v>
      </c>
      <c r="T71" s="16" t="s">
        <v>476</v>
      </c>
      <c r="U71" s="16" t="s">
        <v>476</v>
      </c>
      <c r="V71" s="16" t="s">
        <v>476</v>
      </c>
      <c r="W71" s="16">
        <v>0</v>
      </c>
      <c r="X71" s="16" t="s">
        <v>476</v>
      </c>
      <c r="Y71" s="16">
        <v>0</v>
      </c>
      <c r="Z71" s="16" t="s">
        <v>476</v>
      </c>
      <c r="AA71" s="16">
        <v>0</v>
      </c>
      <c r="AB71" s="32">
        <v>0</v>
      </c>
      <c r="AC71" s="16">
        <v>0</v>
      </c>
      <c r="AD71" s="16">
        <v>0</v>
      </c>
      <c r="AE71" s="16">
        <v>0</v>
      </c>
      <c r="AF71" s="16">
        <v>0</v>
      </c>
      <c r="AG71" s="16" t="s">
        <v>476</v>
      </c>
      <c r="AH71" s="16">
        <v>0</v>
      </c>
      <c r="AI71" s="16">
        <v>11</v>
      </c>
      <c r="AJ71" s="16" t="s">
        <v>476</v>
      </c>
      <c r="AK71" s="16">
        <v>0</v>
      </c>
      <c r="AL71" s="16">
        <v>0</v>
      </c>
      <c r="AM71" s="16">
        <v>0</v>
      </c>
      <c r="AN71" s="16">
        <v>1</v>
      </c>
      <c r="AO71" s="16">
        <v>0</v>
      </c>
      <c r="AP71" s="16" t="s">
        <v>476</v>
      </c>
      <c r="AQ71" s="32" t="s">
        <v>476</v>
      </c>
      <c r="AR71" s="16">
        <v>0</v>
      </c>
      <c r="AS71" s="16">
        <v>0</v>
      </c>
      <c r="AT71" s="16">
        <v>0</v>
      </c>
      <c r="AU71" s="16">
        <v>0</v>
      </c>
      <c r="AV71" s="16">
        <v>1</v>
      </c>
      <c r="AW71" s="16">
        <v>0</v>
      </c>
      <c r="AX71" s="16">
        <v>0</v>
      </c>
      <c r="AY71" s="16">
        <v>1</v>
      </c>
      <c r="AZ71" s="16">
        <v>12</v>
      </c>
      <c r="BA71" s="16" t="s">
        <v>476</v>
      </c>
      <c r="BB71" s="16" t="s">
        <v>476</v>
      </c>
      <c r="BC71" s="16">
        <v>0</v>
      </c>
      <c r="BD71" s="16" t="s">
        <v>476</v>
      </c>
      <c r="BE71" s="32">
        <v>0</v>
      </c>
      <c r="BF71" s="16">
        <v>0</v>
      </c>
      <c r="BG71" s="16" t="s">
        <v>476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2</v>
      </c>
      <c r="BO71" s="16">
        <v>1</v>
      </c>
      <c r="BP71" s="16">
        <v>0</v>
      </c>
      <c r="BQ71" s="32">
        <v>0</v>
      </c>
      <c r="BR71" s="16">
        <v>0</v>
      </c>
      <c r="BS71" s="16">
        <v>0</v>
      </c>
      <c r="BT71" s="16">
        <v>0</v>
      </c>
      <c r="BU71" s="16">
        <v>0</v>
      </c>
      <c r="BV71" s="16" t="s">
        <v>476</v>
      </c>
      <c r="BW71" s="16">
        <v>0</v>
      </c>
      <c r="BX71" s="16">
        <v>0</v>
      </c>
      <c r="BY71" s="16">
        <v>0</v>
      </c>
      <c r="BZ71" s="16">
        <v>0</v>
      </c>
      <c r="CA71" s="32">
        <v>0</v>
      </c>
      <c r="CB71" s="16" t="s">
        <v>476</v>
      </c>
      <c r="CC71" s="16">
        <v>0</v>
      </c>
      <c r="CD71" s="16">
        <v>0</v>
      </c>
      <c r="CE71" s="16">
        <v>0</v>
      </c>
      <c r="CF71" s="16">
        <v>0</v>
      </c>
      <c r="CG71" s="16" t="s">
        <v>476</v>
      </c>
      <c r="CH71" s="16">
        <v>0</v>
      </c>
      <c r="CI71" s="16">
        <v>0</v>
      </c>
      <c r="CJ71" s="16">
        <v>1</v>
      </c>
      <c r="CK71" s="16">
        <v>0</v>
      </c>
      <c r="CL71" s="16">
        <v>0</v>
      </c>
      <c r="CM71" s="16" t="s">
        <v>476</v>
      </c>
      <c r="CN71" s="16">
        <v>0</v>
      </c>
    </row>
    <row r="72" spans="1:92" ht="15" customHeight="1">
      <c r="A72" s="4" t="s">
        <v>147</v>
      </c>
      <c r="B72" s="11" t="s">
        <v>261</v>
      </c>
      <c r="C72" s="32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2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32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32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32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32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32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</row>
    <row r="73" spans="1:92" ht="15" customHeight="1">
      <c r="A73" s="4" t="s">
        <v>149</v>
      </c>
      <c r="B73" s="11" t="s">
        <v>262</v>
      </c>
      <c r="C73" s="32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2">
        <v>0</v>
      </c>
      <c r="P73" s="16">
        <v>0</v>
      </c>
      <c r="Q73" s="16">
        <v>0</v>
      </c>
      <c r="R73" s="16">
        <v>0</v>
      </c>
      <c r="S73" s="16" t="s">
        <v>476</v>
      </c>
      <c r="T73" s="16">
        <v>0</v>
      </c>
      <c r="U73" s="16">
        <v>0</v>
      </c>
      <c r="V73" s="16">
        <v>6</v>
      </c>
      <c r="W73" s="16">
        <v>0</v>
      </c>
      <c r="X73" s="16">
        <v>0</v>
      </c>
      <c r="Y73" s="16" t="s">
        <v>476</v>
      </c>
      <c r="Z73" s="16">
        <v>0</v>
      </c>
      <c r="AA73" s="16">
        <v>0</v>
      </c>
      <c r="AB73" s="32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32">
        <v>0</v>
      </c>
      <c r="AR73" s="16" t="s">
        <v>476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 t="s">
        <v>476</v>
      </c>
      <c r="AZ73" s="16">
        <v>2</v>
      </c>
      <c r="BA73" s="16" t="s">
        <v>476</v>
      </c>
      <c r="BB73" s="16">
        <v>0</v>
      </c>
      <c r="BC73" s="16">
        <v>0</v>
      </c>
      <c r="BD73" s="16">
        <v>0</v>
      </c>
      <c r="BE73" s="32">
        <v>0</v>
      </c>
      <c r="BF73" s="16">
        <v>0</v>
      </c>
      <c r="BG73" s="16">
        <v>0</v>
      </c>
      <c r="BH73" s="16">
        <v>0</v>
      </c>
      <c r="BI73" s="16" t="s">
        <v>476</v>
      </c>
      <c r="BJ73" s="16">
        <v>0</v>
      </c>
      <c r="BK73" s="16">
        <v>0</v>
      </c>
      <c r="BL73" s="16">
        <v>0</v>
      </c>
      <c r="BM73" s="16">
        <v>0</v>
      </c>
      <c r="BN73" s="16" t="s">
        <v>476</v>
      </c>
      <c r="BO73" s="16">
        <v>0</v>
      </c>
      <c r="BP73" s="16">
        <v>0</v>
      </c>
      <c r="BQ73" s="32" t="s">
        <v>476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 t="s">
        <v>476</v>
      </c>
      <c r="BX73" s="16" t="s">
        <v>476</v>
      </c>
      <c r="BY73" s="16">
        <v>0</v>
      </c>
      <c r="BZ73" s="16">
        <v>0</v>
      </c>
      <c r="CA73" s="32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 t="s">
        <v>476</v>
      </c>
      <c r="CK73" s="16">
        <v>0</v>
      </c>
      <c r="CL73" s="16">
        <v>0</v>
      </c>
      <c r="CM73" s="16">
        <v>0</v>
      </c>
      <c r="CN73" s="16">
        <v>0</v>
      </c>
    </row>
    <row r="74" spans="1:92" ht="15" customHeight="1">
      <c r="A74" s="4" t="s">
        <v>151</v>
      </c>
      <c r="B74" s="11" t="s">
        <v>263</v>
      </c>
      <c r="C74" s="32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32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32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32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32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32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32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</row>
    <row r="75" spans="1:92" ht="15" customHeight="1">
      <c r="A75" s="4" t="s">
        <v>153</v>
      </c>
      <c r="B75" s="11" t="s">
        <v>264</v>
      </c>
      <c r="C75" s="32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2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32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32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32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32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32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</row>
    <row r="76" spans="1:92" ht="15" customHeight="1">
      <c r="A76" s="4" t="s">
        <v>155</v>
      </c>
      <c r="B76" s="11" t="s">
        <v>265</v>
      </c>
      <c r="C76" s="32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32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32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32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32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32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32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</row>
    <row r="77" spans="1:92" ht="15" customHeight="1">
      <c r="A77" s="4" t="s">
        <v>157</v>
      </c>
      <c r="B77" s="11" t="s">
        <v>266</v>
      </c>
      <c r="C77" s="32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2">
        <v>0</v>
      </c>
      <c r="P77" s="16">
        <v>0</v>
      </c>
      <c r="Q77" s="16" t="s">
        <v>476</v>
      </c>
      <c r="R77" s="16">
        <v>0</v>
      </c>
      <c r="S77" s="16">
        <v>0</v>
      </c>
      <c r="T77" s="16">
        <v>0</v>
      </c>
      <c r="U77" s="16">
        <v>0</v>
      </c>
      <c r="V77" s="16" t="s">
        <v>476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32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32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 t="s">
        <v>476</v>
      </c>
      <c r="BC77" s="16">
        <v>0</v>
      </c>
      <c r="BD77" s="16">
        <v>0</v>
      </c>
      <c r="BE77" s="32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32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32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</row>
    <row r="78" spans="1:92" ht="15" customHeight="1">
      <c r="A78" s="4" t="s">
        <v>159</v>
      </c>
      <c r="B78" s="11" t="s">
        <v>267</v>
      </c>
      <c r="C78" s="32">
        <v>2</v>
      </c>
      <c r="D78" s="16">
        <v>3</v>
      </c>
      <c r="E78" s="16">
        <v>1</v>
      </c>
      <c r="F78" s="16">
        <v>14</v>
      </c>
      <c r="G78" s="16">
        <v>0</v>
      </c>
      <c r="H78" s="16">
        <v>0</v>
      </c>
      <c r="I78" s="16">
        <v>1</v>
      </c>
      <c r="J78" s="16">
        <v>1</v>
      </c>
      <c r="K78" s="16" t="s">
        <v>476</v>
      </c>
      <c r="L78" s="16">
        <v>0</v>
      </c>
      <c r="M78" s="16">
        <v>0</v>
      </c>
      <c r="N78" s="16">
        <v>2</v>
      </c>
      <c r="O78" s="32">
        <v>1</v>
      </c>
      <c r="P78" s="16">
        <v>12</v>
      </c>
      <c r="Q78" s="16">
        <v>1</v>
      </c>
      <c r="R78" s="16">
        <v>1</v>
      </c>
      <c r="S78" s="16">
        <v>1</v>
      </c>
      <c r="T78" s="16">
        <v>3</v>
      </c>
      <c r="U78" s="16">
        <v>2</v>
      </c>
      <c r="V78" s="16">
        <v>105</v>
      </c>
      <c r="W78" s="16">
        <v>14</v>
      </c>
      <c r="X78" s="16">
        <v>5</v>
      </c>
      <c r="Y78" s="16">
        <v>4</v>
      </c>
      <c r="Z78" s="16">
        <v>1</v>
      </c>
      <c r="AA78" s="16">
        <v>2</v>
      </c>
      <c r="AB78" s="32">
        <v>0</v>
      </c>
      <c r="AC78" s="16">
        <v>0</v>
      </c>
      <c r="AD78" s="16">
        <v>1</v>
      </c>
      <c r="AE78" s="16">
        <v>1</v>
      </c>
      <c r="AF78" s="16">
        <v>1</v>
      </c>
      <c r="AG78" s="16">
        <v>2</v>
      </c>
      <c r="AH78" s="16">
        <v>7</v>
      </c>
      <c r="AI78" s="16">
        <v>59</v>
      </c>
      <c r="AJ78" s="16">
        <v>1</v>
      </c>
      <c r="AK78" s="16">
        <v>3</v>
      </c>
      <c r="AL78" s="16">
        <v>2</v>
      </c>
      <c r="AM78" s="16">
        <v>1</v>
      </c>
      <c r="AN78" s="16">
        <v>9</v>
      </c>
      <c r="AO78" s="16">
        <v>1</v>
      </c>
      <c r="AP78" s="16">
        <v>4</v>
      </c>
      <c r="AQ78" s="32">
        <v>3</v>
      </c>
      <c r="AR78" s="16">
        <v>2</v>
      </c>
      <c r="AS78" s="16">
        <v>1</v>
      </c>
      <c r="AT78" s="16">
        <v>1</v>
      </c>
      <c r="AU78" s="16">
        <v>1</v>
      </c>
      <c r="AV78" s="16">
        <v>6</v>
      </c>
      <c r="AW78" s="16">
        <v>1</v>
      </c>
      <c r="AX78" s="16">
        <v>0</v>
      </c>
      <c r="AY78" s="16">
        <v>1</v>
      </c>
      <c r="AZ78" s="16">
        <v>46</v>
      </c>
      <c r="BA78" s="16">
        <v>1</v>
      </c>
      <c r="BB78" s="16">
        <v>4</v>
      </c>
      <c r="BC78" s="16">
        <v>2</v>
      </c>
      <c r="BD78" s="16">
        <v>0</v>
      </c>
      <c r="BE78" s="32">
        <v>0</v>
      </c>
      <c r="BF78" s="16">
        <v>1</v>
      </c>
      <c r="BG78" s="16">
        <v>0</v>
      </c>
      <c r="BH78" s="16">
        <v>0</v>
      </c>
      <c r="BI78" s="16">
        <v>1</v>
      </c>
      <c r="BJ78" s="16">
        <v>0</v>
      </c>
      <c r="BK78" s="16" t="s">
        <v>476</v>
      </c>
      <c r="BL78" s="16">
        <v>1</v>
      </c>
      <c r="BM78" s="16">
        <v>0</v>
      </c>
      <c r="BN78" s="16">
        <v>18</v>
      </c>
      <c r="BO78" s="16">
        <v>1</v>
      </c>
      <c r="BP78" s="16">
        <v>1</v>
      </c>
      <c r="BQ78" s="32">
        <v>2</v>
      </c>
      <c r="BR78" s="16">
        <v>1</v>
      </c>
      <c r="BS78" s="16">
        <v>0</v>
      </c>
      <c r="BT78" s="16">
        <v>1</v>
      </c>
      <c r="BU78" s="16">
        <v>1</v>
      </c>
      <c r="BV78" s="16">
        <v>3</v>
      </c>
      <c r="BW78" s="16" t="s">
        <v>476</v>
      </c>
      <c r="BX78" s="16">
        <v>0</v>
      </c>
      <c r="BY78" s="16">
        <v>0</v>
      </c>
      <c r="BZ78" s="16">
        <v>8</v>
      </c>
      <c r="CA78" s="32">
        <v>1</v>
      </c>
      <c r="CB78" s="16">
        <v>1</v>
      </c>
      <c r="CC78" s="16">
        <v>1</v>
      </c>
      <c r="CD78" s="16">
        <v>4</v>
      </c>
      <c r="CE78" s="16">
        <v>0</v>
      </c>
      <c r="CF78" s="16">
        <v>2</v>
      </c>
      <c r="CG78" s="16">
        <v>1</v>
      </c>
      <c r="CH78" s="16">
        <v>0</v>
      </c>
      <c r="CI78" s="16">
        <v>0</v>
      </c>
      <c r="CJ78" s="16">
        <v>22</v>
      </c>
      <c r="CK78" s="16">
        <v>0</v>
      </c>
      <c r="CL78" s="16">
        <v>0</v>
      </c>
      <c r="CM78" s="16">
        <v>1</v>
      </c>
      <c r="CN78" s="16" t="s">
        <v>476</v>
      </c>
    </row>
    <row r="79" spans="1:92" ht="15" customHeight="1">
      <c r="A79" s="4" t="s">
        <v>161</v>
      </c>
      <c r="B79" s="11" t="s">
        <v>268</v>
      </c>
      <c r="C79" s="32">
        <v>0</v>
      </c>
      <c r="D79" s="16" t="s">
        <v>476</v>
      </c>
      <c r="E79" s="16">
        <v>0</v>
      </c>
      <c r="F79" s="16">
        <v>4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2">
        <v>2</v>
      </c>
      <c r="P79" s="16">
        <v>0</v>
      </c>
      <c r="Q79" s="16">
        <v>0</v>
      </c>
      <c r="R79" s="16">
        <v>0</v>
      </c>
      <c r="S79" s="16">
        <v>1</v>
      </c>
      <c r="T79" s="16" t="s">
        <v>476</v>
      </c>
      <c r="U79" s="16" t="s">
        <v>476</v>
      </c>
      <c r="V79" s="16">
        <v>13</v>
      </c>
      <c r="W79" s="16">
        <v>1</v>
      </c>
      <c r="X79" s="16">
        <v>0</v>
      </c>
      <c r="Y79" s="16">
        <v>0</v>
      </c>
      <c r="Z79" s="16">
        <v>0</v>
      </c>
      <c r="AA79" s="16">
        <v>0</v>
      </c>
      <c r="AB79" s="32">
        <v>0</v>
      </c>
      <c r="AC79" s="16">
        <v>0</v>
      </c>
      <c r="AD79" s="16" t="s">
        <v>476</v>
      </c>
      <c r="AE79" s="16">
        <v>0</v>
      </c>
      <c r="AF79" s="16" t="s">
        <v>476</v>
      </c>
      <c r="AG79" s="16">
        <v>0</v>
      </c>
      <c r="AH79" s="16">
        <v>0</v>
      </c>
      <c r="AI79" s="16">
        <v>3</v>
      </c>
      <c r="AJ79" s="16" t="s">
        <v>476</v>
      </c>
      <c r="AK79" s="16">
        <v>0</v>
      </c>
      <c r="AL79" s="16">
        <v>0</v>
      </c>
      <c r="AM79" s="16" t="s">
        <v>476</v>
      </c>
      <c r="AN79" s="16">
        <v>0</v>
      </c>
      <c r="AO79" s="16">
        <v>0</v>
      </c>
      <c r="AP79" s="16">
        <v>0</v>
      </c>
      <c r="AQ79" s="32">
        <v>11</v>
      </c>
      <c r="AR79" s="16">
        <v>0</v>
      </c>
      <c r="AS79" s="16">
        <v>1</v>
      </c>
      <c r="AT79" s="16" t="s">
        <v>476</v>
      </c>
      <c r="AU79" s="16" t="s">
        <v>476</v>
      </c>
      <c r="AV79" s="16" t="s">
        <v>476</v>
      </c>
      <c r="AW79" s="16">
        <v>0</v>
      </c>
      <c r="AX79" s="16">
        <v>0</v>
      </c>
      <c r="AY79" s="16" t="s">
        <v>476</v>
      </c>
      <c r="AZ79" s="16">
        <v>12</v>
      </c>
      <c r="BA79" s="16">
        <v>0</v>
      </c>
      <c r="BB79" s="16">
        <v>0</v>
      </c>
      <c r="BC79" s="16">
        <v>0</v>
      </c>
      <c r="BD79" s="16">
        <v>0</v>
      </c>
      <c r="BE79" s="32">
        <v>0</v>
      </c>
      <c r="BF79" s="16" t="s">
        <v>476</v>
      </c>
      <c r="BG79" s="16">
        <v>0</v>
      </c>
      <c r="BH79" s="16" t="s">
        <v>476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4</v>
      </c>
      <c r="BO79" s="16" t="s">
        <v>476</v>
      </c>
      <c r="BP79" s="16">
        <v>0</v>
      </c>
      <c r="BQ79" s="32" t="s">
        <v>476</v>
      </c>
      <c r="BR79" s="16" t="s">
        <v>476</v>
      </c>
      <c r="BS79" s="16">
        <v>0</v>
      </c>
      <c r="BT79" s="16" t="s">
        <v>476</v>
      </c>
      <c r="BU79" s="16" t="s">
        <v>476</v>
      </c>
      <c r="BV79" s="16">
        <v>1</v>
      </c>
      <c r="BW79" s="16">
        <v>0</v>
      </c>
      <c r="BX79" s="16" t="s">
        <v>476</v>
      </c>
      <c r="BY79" s="16">
        <v>0</v>
      </c>
      <c r="BZ79" s="16">
        <v>0</v>
      </c>
      <c r="CA79" s="32">
        <v>0</v>
      </c>
      <c r="CB79" s="16">
        <v>0</v>
      </c>
      <c r="CC79" s="16">
        <v>0</v>
      </c>
      <c r="CD79" s="16">
        <v>0</v>
      </c>
      <c r="CE79" s="16" t="s">
        <v>476</v>
      </c>
      <c r="CF79" s="16">
        <v>0</v>
      </c>
      <c r="CG79" s="16">
        <v>0</v>
      </c>
      <c r="CH79" s="16">
        <v>0</v>
      </c>
      <c r="CI79" s="16">
        <v>0</v>
      </c>
      <c r="CJ79" s="16">
        <v>1</v>
      </c>
      <c r="CK79" s="16">
        <v>0</v>
      </c>
      <c r="CL79" s="16">
        <v>0</v>
      </c>
      <c r="CM79" s="16">
        <v>0</v>
      </c>
      <c r="CN79" s="16">
        <v>0</v>
      </c>
    </row>
    <row r="80" spans="1:92" ht="15" customHeight="1">
      <c r="A80" s="4" t="s">
        <v>163</v>
      </c>
      <c r="B80" s="11" t="s">
        <v>269</v>
      </c>
      <c r="C80" s="32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32">
        <v>0</v>
      </c>
      <c r="P80" s="16">
        <v>0</v>
      </c>
      <c r="Q80" s="16" t="s">
        <v>476</v>
      </c>
      <c r="R80" s="16">
        <v>0</v>
      </c>
      <c r="S80" s="16">
        <v>0</v>
      </c>
      <c r="T80" s="16">
        <v>0</v>
      </c>
      <c r="U80" s="16">
        <v>0</v>
      </c>
      <c r="V80" s="16">
        <v>1</v>
      </c>
      <c r="W80" s="16">
        <v>0</v>
      </c>
      <c r="X80" s="16" t="s">
        <v>476</v>
      </c>
      <c r="Y80" s="16">
        <v>0</v>
      </c>
      <c r="Z80" s="16">
        <v>0</v>
      </c>
      <c r="AA80" s="16">
        <v>0</v>
      </c>
      <c r="AB80" s="32">
        <v>0</v>
      </c>
      <c r="AC80" s="16">
        <v>0</v>
      </c>
      <c r="AD80" s="16">
        <v>0</v>
      </c>
      <c r="AE80" s="16">
        <v>0</v>
      </c>
      <c r="AF80" s="16" t="s">
        <v>476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32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 t="s">
        <v>476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32">
        <v>0</v>
      </c>
      <c r="BF80" s="16">
        <v>0</v>
      </c>
      <c r="BG80" s="16">
        <v>0</v>
      </c>
      <c r="BH80" s="16">
        <v>0</v>
      </c>
      <c r="BI80" s="16" t="s">
        <v>476</v>
      </c>
      <c r="BJ80" s="16">
        <v>0</v>
      </c>
      <c r="BK80" s="16">
        <v>0</v>
      </c>
      <c r="BL80" s="16">
        <v>0</v>
      </c>
      <c r="BM80" s="16">
        <v>0</v>
      </c>
      <c r="BN80" s="16">
        <v>5</v>
      </c>
      <c r="BO80" s="16">
        <v>0</v>
      </c>
      <c r="BP80" s="16">
        <v>0</v>
      </c>
      <c r="BQ80" s="32">
        <v>0</v>
      </c>
      <c r="BR80" s="16">
        <v>0</v>
      </c>
      <c r="BS80" s="16" t="s">
        <v>476</v>
      </c>
      <c r="BT80" s="16">
        <v>0</v>
      </c>
      <c r="BU80" s="16">
        <v>0</v>
      </c>
      <c r="BV80" s="16" t="s">
        <v>476</v>
      </c>
      <c r="BW80" s="16">
        <v>0</v>
      </c>
      <c r="BX80" s="16">
        <v>0</v>
      </c>
      <c r="BY80" s="16">
        <v>0</v>
      </c>
      <c r="BZ80" s="16">
        <v>0</v>
      </c>
      <c r="CA80" s="32">
        <v>0</v>
      </c>
      <c r="CB80" s="16" t="s">
        <v>476</v>
      </c>
      <c r="CC80" s="16" t="s">
        <v>476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</row>
    <row r="81" spans="1:92" ht="15" customHeight="1">
      <c r="A81" s="4" t="s">
        <v>165</v>
      </c>
      <c r="B81" s="11" t="s">
        <v>270</v>
      </c>
      <c r="C81" s="32">
        <v>23</v>
      </c>
      <c r="D81" s="16">
        <v>37</v>
      </c>
      <c r="E81" s="16">
        <v>14</v>
      </c>
      <c r="F81" s="16">
        <v>502</v>
      </c>
      <c r="G81" s="16">
        <v>0</v>
      </c>
      <c r="H81" s="16">
        <v>0</v>
      </c>
      <c r="I81" s="16">
        <v>9</v>
      </c>
      <c r="J81" s="16">
        <v>20</v>
      </c>
      <c r="K81" s="16">
        <v>7</v>
      </c>
      <c r="L81" s="16">
        <v>0</v>
      </c>
      <c r="M81" s="16">
        <v>12</v>
      </c>
      <c r="N81" s="16">
        <v>28</v>
      </c>
      <c r="O81" s="32">
        <v>43</v>
      </c>
      <c r="P81" s="16">
        <v>117</v>
      </c>
      <c r="Q81" s="16">
        <v>21</v>
      </c>
      <c r="R81" s="16">
        <v>42</v>
      </c>
      <c r="S81" s="16">
        <v>43</v>
      </c>
      <c r="T81" s="16">
        <v>74</v>
      </c>
      <c r="U81" s="16">
        <v>83</v>
      </c>
      <c r="V81" s="16">
        <v>1596</v>
      </c>
      <c r="W81" s="16">
        <v>191</v>
      </c>
      <c r="X81" s="16">
        <v>68</v>
      </c>
      <c r="Y81" s="16">
        <v>41</v>
      </c>
      <c r="Z81" s="16">
        <v>12</v>
      </c>
      <c r="AA81" s="16">
        <v>35</v>
      </c>
      <c r="AB81" s="32">
        <v>21</v>
      </c>
      <c r="AC81" s="16">
        <v>21</v>
      </c>
      <c r="AD81" s="16">
        <v>26</v>
      </c>
      <c r="AE81" s="16">
        <v>34</v>
      </c>
      <c r="AF81" s="16">
        <v>61</v>
      </c>
      <c r="AG81" s="16">
        <v>25</v>
      </c>
      <c r="AH81" s="16">
        <v>180</v>
      </c>
      <c r="AI81" s="16">
        <v>1515</v>
      </c>
      <c r="AJ81" s="16">
        <v>43</v>
      </c>
      <c r="AK81" s="16">
        <v>38</v>
      </c>
      <c r="AL81" s="16">
        <v>27</v>
      </c>
      <c r="AM81" s="16">
        <v>33</v>
      </c>
      <c r="AN81" s="16">
        <v>172</v>
      </c>
      <c r="AO81" s="16">
        <v>8</v>
      </c>
      <c r="AP81" s="16">
        <v>41</v>
      </c>
      <c r="AQ81" s="32">
        <v>42</v>
      </c>
      <c r="AR81" s="16">
        <v>23</v>
      </c>
      <c r="AS81" s="16">
        <v>18</v>
      </c>
      <c r="AT81" s="16">
        <v>22</v>
      </c>
      <c r="AU81" s="16">
        <v>23</v>
      </c>
      <c r="AV81" s="16">
        <v>38</v>
      </c>
      <c r="AW81" s="16">
        <v>27</v>
      </c>
      <c r="AX81" s="16">
        <v>11</v>
      </c>
      <c r="AY81" s="16">
        <v>34</v>
      </c>
      <c r="AZ81" s="16">
        <v>1094</v>
      </c>
      <c r="BA81" s="16">
        <v>19</v>
      </c>
      <c r="BB81" s="16">
        <v>58</v>
      </c>
      <c r="BC81" s="16">
        <v>26</v>
      </c>
      <c r="BD81" s="16">
        <v>55</v>
      </c>
      <c r="BE81" s="32">
        <v>6</v>
      </c>
      <c r="BF81" s="16">
        <v>147</v>
      </c>
      <c r="BG81" s="16">
        <v>16</v>
      </c>
      <c r="BH81" s="16">
        <v>7</v>
      </c>
      <c r="BI81" s="16">
        <v>22</v>
      </c>
      <c r="BJ81" s="16">
        <v>2</v>
      </c>
      <c r="BK81" s="16">
        <v>5</v>
      </c>
      <c r="BL81" s="16">
        <v>6</v>
      </c>
      <c r="BM81" s="16">
        <v>13</v>
      </c>
      <c r="BN81" s="16">
        <v>515</v>
      </c>
      <c r="BO81" s="16">
        <v>59</v>
      </c>
      <c r="BP81" s="16">
        <v>114</v>
      </c>
      <c r="BQ81" s="32">
        <v>34</v>
      </c>
      <c r="BR81" s="16">
        <v>26</v>
      </c>
      <c r="BS81" s="16">
        <v>4</v>
      </c>
      <c r="BT81" s="16">
        <v>38</v>
      </c>
      <c r="BU81" s="16">
        <v>48</v>
      </c>
      <c r="BV81" s="16">
        <v>24</v>
      </c>
      <c r="BW81" s="16">
        <v>12</v>
      </c>
      <c r="BX81" s="16">
        <v>22</v>
      </c>
      <c r="BY81" s="16">
        <v>10</v>
      </c>
      <c r="BZ81" s="16">
        <v>255</v>
      </c>
      <c r="CA81" s="32">
        <v>6</v>
      </c>
      <c r="CB81" s="16">
        <v>10</v>
      </c>
      <c r="CC81" s="16">
        <v>199</v>
      </c>
      <c r="CD81" s="16">
        <v>62</v>
      </c>
      <c r="CE81" s="16">
        <v>10</v>
      </c>
      <c r="CF81" s="16">
        <v>40</v>
      </c>
      <c r="CG81" s="16">
        <v>6</v>
      </c>
      <c r="CH81" s="16">
        <v>9</v>
      </c>
      <c r="CI81" s="16">
        <v>2</v>
      </c>
      <c r="CJ81" s="16">
        <v>209</v>
      </c>
      <c r="CK81" s="16">
        <v>9</v>
      </c>
      <c r="CL81" s="16">
        <v>6</v>
      </c>
      <c r="CM81" s="16">
        <v>24</v>
      </c>
      <c r="CN81" s="16">
        <v>5</v>
      </c>
    </row>
    <row r="82" spans="1:92" ht="15" customHeight="1">
      <c r="A82" s="4" t="s">
        <v>167</v>
      </c>
      <c r="B82" s="11" t="s">
        <v>271</v>
      </c>
      <c r="C82" s="32">
        <v>0</v>
      </c>
      <c r="D82" s="16">
        <v>0</v>
      </c>
      <c r="E82" s="16">
        <v>0</v>
      </c>
      <c r="F82" s="16">
        <v>1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2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32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 t="s">
        <v>476</v>
      </c>
      <c r="AJ82" s="16">
        <v>0</v>
      </c>
      <c r="AK82" s="16">
        <v>0</v>
      </c>
      <c r="AL82" s="16">
        <v>0</v>
      </c>
      <c r="AM82" s="16">
        <v>0</v>
      </c>
      <c r="AN82" s="16" t="s">
        <v>476</v>
      </c>
      <c r="AO82" s="16">
        <v>0</v>
      </c>
      <c r="AP82" s="16">
        <v>0</v>
      </c>
      <c r="AQ82" s="32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32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32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32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 t="s">
        <v>476</v>
      </c>
      <c r="CK82" s="16">
        <v>0</v>
      </c>
      <c r="CL82" s="16" t="s">
        <v>476</v>
      </c>
      <c r="CM82" s="16">
        <v>0</v>
      </c>
      <c r="CN82" s="16">
        <v>0</v>
      </c>
    </row>
    <row r="83" spans="1:92" ht="15" customHeight="1">
      <c r="A83" s="4" t="s">
        <v>169</v>
      </c>
      <c r="B83" s="11" t="s">
        <v>272</v>
      </c>
      <c r="C83" s="32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2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32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32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32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32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32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</row>
    <row r="84" spans="1:92" ht="15" customHeight="1">
      <c r="A84" s="4" t="s">
        <v>171</v>
      </c>
      <c r="B84" s="11" t="s">
        <v>273</v>
      </c>
      <c r="C84" s="32">
        <v>0</v>
      </c>
      <c r="D84" s="16">
        <v>0</v>
      </c>
      <c r="E84" s="16">
        <v>0</v>
      </c>
      <c r="F84" s="16">
        <v>3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2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1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32" t="s">
        <v>476</v>
      </c>
      <c r="AC84" s="16">
        <v>0</v>
      </c>
      <c r="AD84" s="16" t="s">
        <v>476</v>
      </c>
      <c r="AE84" s="16">
        <v>0</v>
      </c>
      <c r="AF84" s="16" t="s">
        <v>476</v>
      </c>
      <c r="AG84" s="16">
        <v>0</v>
      </c>
      <c r="AH84" s="16">
        <v>0</v>
      </c>
      <c r="AI84" s="16">
        <v>4</v>
      </c>
      <c r="AJ84" s="16">
        <v>0</v>
      </c>
      <c r="AK84" s="16">
        <v>0</v>
      </c>
      <c r="AL84" s="16">
        <v>0</v>
      </c>
      <c r="AM84" s="16">
        <v>0</v>
      </c>
      <c r="AN84" s="16" t="s">
        <v>476</v>
      </c>
      <c r="AO84" s="16">
        <v>0</v>
      </c>
      <c r="AP84" s="16" t="s">
        <v>476</v>
      </c>
      <c r="AQ84" s="32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3</v>
      </c>
      <c r="BA84" s="16">
        <v>0</v>
      </c>
      <c r="BB84" s="16">
        <v>0</v>
      </c>
      <c r="BC84" s="16">
        <v>0</v>
      </c>
      <c r="BD84" s="16">
        <v>0</v>
      </c>
      <c r="BE84" s="32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3</v>
      </c>
      <c r="BO84" s="16">
        <v>0</v>
      </c>
      <c r="BP84" s="16">
        <v>0</v>
      </c>
      <c r="BQ84" s="32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 t="s">
        <v>476</v>
      </c>
      <c r="BY84" s="16">
        <v>0</v>
      </c>
      <c r="BZ84" s="16">
        <v>0</v>
      </c>
      <c r="CA84" s="32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 t="s">
        <v>476</v>
      </c>
      <c r="CN84" s="16">
        <v>0</v>
      </c>
    </row>
    <row r="85" spans="1:92" ht="15" customHeight="1">
      <c r="A85" s="4" t="s">
        <v>173</v>
      </c>
      <c r="B85" s="11" t="s">
        <v>274</v>
      </c>
      <c r="C85" s="32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2" t="s">
        <v>476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32">
        <v>0</v>
      </c>
      <c r="AC85" s="16">
        <v>0</v>
      </c>
      <c r="AD85" s="16">
        <v>0</v>
      </c>
      <c r="AE85" s="16" t="s">
        <v>476</v>
      </c>
      <c r="AF85" s="16">
        <v>0</v>
      </c>
      <c r="AG85" s="16">
        <v>0</v>
      </c>
      <c r="AH85" s="16">
        <v>0</v>
      </c>
      <c r="AI85" s="16">
        <v>15</v>
      </c>
      <c r="AJ85" s="16">
        <v>1</v>
      </c>
      <c r="AK85" s="16">
        <v>0</v>
      </c>
      <c r="AL85" s="16" t="s">
        <v>476</v>
      </c>
      <c r="AM85" s="16" t="s">
        <v>476</v>
      </c>
      <c r="AN85" s="16" t="s">
        <v>476</v>
      </c>
      <c r="AO85" s="16">
        <v>0</v>
      </c>
      <c r="AP85" s="16">
        <v>1</v>
      </c>
      <c r="AQ85" s="32">
        <v>0</v>
      </c>
      <c r="AR85" s="16">
        <v>0</v>
      </c>
      <c r="AS85" s="16" t="s">
        <v>476</v>
      </c>
      <c r="AT85" s="16">
        <v>0</v>
      </c>
      <c r="AU85" s="16">
        <v>0</v>
      </c>
      <c r="AV85" s="16">
        <v>0</v>
      </c>
      <c r="AW85" s="16">
        <v>0</v>
      </c>
      <c r="AX85" s="16" t="s">
        <v>476</v>
      </c>
      <c r="AY85" s="16">
        <v>0</v>
      </c>
      <c r="AZ85" s="16">
        <v>1</v>
      </c>
      <c r="BA85" s="16">
        <v>6</v>
      </c>
      <c r="BB85" s="16">
        <v>0</v>
      </c>
      <c r="BC85" s="16">
        <v>0</v>
      </c>
      <c r="BD85" s="16" t="s">
        <v>476</v>
      </c>
      <c r="BE85" s="32">
        <v>0</v>
      </c>
      <c r="BF85" s="16" t="s">
        <v>476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32">
        <v>0</v>
      </c>
      <c r="BR85" s="16" t="s">
        <v>476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 t="s">
        <v>476</v>
      </c>
      <c r="BY85" s="16">
        <v>0</v>
      </c>
      <c r="BZ85" s="16">
        <v>0</v>
      </c>
      <c r="CA85" s="32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</row>
    <row r="86" spans="1:92" ht="15" customHeight="1">
      <c r="A86" s="4" t="s">
        <v>175</v>
      </c>
      <c r="B86" s="11" t="s">
        <v>275</v>
      </c>
      <c r="C86" s="32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2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32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32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32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32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32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</row>
    <row r="87" spans="1:92" ht="15" customHeight="1">
      <c r="A87" s="4" t="s">
        <v>177</v>
      </c>
      <c r="B87" s="11" t="s">
        <v>276</v>
      </c>
      <c r="C87" s="32">
        <v>0</v>
      </c>
      <c r="D87" s="16">
        <v>0</v>
      </c>
      <c r="E87" s="16">
        <v>0</v>
      </c>
      <c r="F87" s="16" t="s">
        <v>476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2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32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 t="s">
        <v>476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32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32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32" t="s">
        <v>476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32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</row>
    <row r="88" spans="1:92" ht="15" customHeight="1">
      <c r="A88" s="4" t="s">
        <v>179</v>
      </c>
      <c r="B88" s="11" t="s">
        <v>277</v>
      </c>
      <c r="C88" s="32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2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32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32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32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32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32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</row>
    <row r="89" spans="1:92" ht="15" customHeight="1">
      <c r="A89" s="4" t="s">
        <v>181</v>
      </c>
      <c r="B89" s="11" t="s">
        <v>278</v>
      </c>
      <c r="C89" s="32" t="s">
        <v>476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32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 t="s">
        <v>476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32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 t="s">
        <v>476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32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32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32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 t="s">
        <v>476</v>
      </c>
      <c r="CA89" s="32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 t="s">
        <v>476</v>
      </c>
      <c r="CK89" s="16">
        <v>0</v>
      </c>
      <c r="CL89" s="16">
        <v>0</v>
      </c>
      <c r="CM89" s="16">
        <v>0</v>
      </c>
      <c r="CN89" s="16">
        <v>0</v>
      </c>
    </row>
    <row r="90" spans="1:92" ht="15" customHeight="1">
      <c r="A90" s="4" t="s">
        <v>183</v>
      </c>
      <c r="B90" s="11" t="s">
        <v>279</v>
      </c>
      <c r="C90" s="32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2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32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32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32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32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32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</row>
    <row r="91" spans="1:92" ht="15" customHeight="1">
      <c r="A91" s="4" t="s">
        <v>185</v>
      </c>
      <c r="B91" s="11" t="s">
        <v>280</v>
      </c>
      <c r="C91" s="32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2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32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32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32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32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32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</row>
    <row r="92" spans="1:92" ht="15" customHeight="1">
      <c r="A92" s="4" t="s">
        <v>187</v>
      </c>
      <c r="B92" s="11" t="s">
        <v>281</v>
      </c>
      <c r="C92" s="32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32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32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32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32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32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32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</row>
    <row r="93" spans="1:92" ht="15" customHeight="1">
      <c r="A93" s="4" t="s">
        <v>189</v>
      </c>
      <c r="B93" s="11" t="s">
        <v>282</v>
      </c>
      <c r="C93" s="32">
        <v>0</v>
      </c>
      <c r="D93" s="16" t="s">
        <v>476</v>
      </c>
      <c r="E93" s="16" t="s">
        <v>476</v>
      </c>
      <c r="F93" s="16">
        <v>1</v>
      </c>
      <c r="G93" s="16">
        <v>0</v>
      </c>
      <c r="H93" s="16">
        <v>0</v>
      </c>
      <c r="I93" s="16">
        <v>0</v>
      </c>
      <c r="J93" s="16" t="s">
        <v>476</v>
      </c>
      <c r="K93" s="16">
        <v>0</v>
      </c>
      <c r="L93" s="16">
        <v>0</v>
      </c>
      <c r="M93" s="16">
        <v>0</v>
      </c>
      <c r="N93" s="16" t="s">
        <v>476</v>
      </c>
      <c r="O93" s="32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32">
        <v>0</v>
      </c>
      <c r="AC93" s="16">
        <v>0</v>
      </c>
      <c r="AD93" s="16">
        <v>0</v>
      </c>
      <c r="AE93" s="16" t="s">
        <v>476</v>
      </c>
      <c r="AF93" s="16" t="s">
        <v>476</v>
      </c>
      <c r="AG93" s="16">
        <v>0</v>
      </c>
      <c r="AH93" s="16">
        <v>0</v>
      </c>
      <c r="AI93" s="16">
        <v>0</v>
      </c>
      <c r="AJ93" s="16">
        <v>0</v>
      </c>
      <c r="AK93" s="16" t="s">
        <v>476</v>
      </c>
      <c r="AL93" s="16">
        <v>0</v>
      </c>
      <c r="AM93" s="16">
        <v>0</v>
      </c>
      <c r="AN93" s="16" t="s">
        <v>476</v>
      </c>
      <c r="AO93" s="16">
        <v>0</v>
      </c>
      <c r="AP93" s="16">
        <v>0</v>
      </c>
      <c r="AQ93" s="32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 t="s">
        <v>476</v>
      </c>
      <c r="AY93" s="16">
        <v>0</v>
      </c>
      <c r="AZ93" s="16" t="s">
        <v>476</v>
      </c>
      <c r="BA93" s="16">
        <v>0</v>
      </c>
      <c r="BB93" s="16">
        <v>0</v>
      </c>
      <c r="BC93" s="16" t="s">
        <v>476</v>
      </c>
      <c r="BD93" s="16" t="s">
        <v>476</v>
      </c>
      <c r="BE93" s="32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1</v>
      </c>
      <c r="BO93" s="16" t="s">
        <v>476</v>
      </c>
      <c r="BP93" s="16">
        <v>0</v>
      </c>
      <c r="BQ93" s="32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32" t="s">
        <v>476</v>
      </c>
      <c r="CB93" s="16" t="s">
        <v>476</v>
      </c>
      <c r="CC93" s="16" t="s">
        <v>476</v>
      </c>
      <c r="CD93" s="16">
        <v>0</v>
      </c>
      <c r="CE93" s="16">
        <v>0</v>
      </c>
      <c r="CF93" s="16" t="s">
        <v>476</v>
      </c>
      <c r="CG93" s="16">
        <v>0</v>
      </c>
      <c r="CH93" s="16">
        <v>0</v>
      </c>
      <c r="CI93" s="16">
        <v>0</v>
      </c>
      <c r="CJ93" s="16">
        <v>2</v>
      </c>
      <c r="CK93" s="16">
        <v>0</v>
      </c>
      <c r="CL93" s="16" t="s">
        <v>476</v>
      </c>
      <c r="CM93" s="16">
        <v>0</v>
      </c>
      <c r="CN93" s="16">
        <v>0</v>
      </c>
    </row>
    <row r="94" spans="1:92" ht="15" customHeight="1">
      <c r="A94" s="4" t="s">
        <v>191</v>
      </c>
      <c r="B94" s="11" t="s">
        <v>283</v>
      </c>
      <c r="C94" s="32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 t="s">
        <v>476</v>
      </c>
      <c r="N94" s="16" t="s">
        <v>476</v>
      </c>
      <c r="O94" s="32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32">
        <v>0</v>
      </c>
      <c r="AC94" s="16">
        <v>0</v>
      </c>
      <c r="AD94" s="16" t="s">
        <v>476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 t="s">
        <v>476</v>
      </c>
      <c r="AK94" s="16">
        <v>0</v>
      </c>
      <c r="AL94" s="16">
        <v>0</v>
      </c>
      <c r="AM94" s="16" t="s">
        <v>476</v>
      </c>
      <c r="AN94" s="16">
        <v>0</v>
      </c>
      <c r="AO94" s="16">
        <v>0</v>
      </c>
      <c r="AP94" s="16">
        <v>0</v>
      </c>
      <c r="AQ94" s="32">
        <v>0</v>
      </c>
      <c r="AR94" s="16">
        <v>0</v>
      </c>
      <c r="AS94" s="16">
        <v>0</v>
      </c>
      <c r="AT94" s="16">
        <v>0</v>
      </c>
      <c r="AU94" s="16">
        <v>0</v>
      </c>
      <c r="AV94" s="16" t="s">
        <v>476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32">
        <v>0</v>
      </c>
      <c r="BF94" s="16">
        <v>0</v>
      </c>
      <c r="BG94" s="16">
        <v>0</v>
      </c>
      <c r="BH94" s="16">
        <v>0</v>
      </c>
      <c r="BI94" s="16" t="s">
        <v>476</v>
      </c>
      <c r="BJ94" s="16">
        <v>0</v>
      </c>
      <c r="BK94" s="16">
        <v>0</v>
      </c>
      <c r="BL94" s="16">
        <v>0</v>
      </c>
      <c r="BM94" s="16" t="s">
        <v>476</v>
      </c>
      <c r="BN94" s="16">
        <v>0</v>
      </c>
      <c r="BO94" s="16">
        <v>0</v>
      </c>
      <c r="BP94" s="16">
        <v>0</v>
      </c>
      <c r="BQ94" s="32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32">
        <v>0</v>
      </c>
      <c r="CB94" s="16" t="s">
        <v>476</v>
      </c>
      <c r="CC94" s="16" t="s">
        <v>476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3</v>
      </c>
      <c r="CK94" s="16">
        <v>0</v>
      </c>
      <c r="CL94" s="16">
        <v>0</v>
      </c>
      <c r="CM94" s="16">
        <v>0</v>
      </c>
      <c r="CN94" s="16">
        <v>0</v>
      </c>
    </row>
    <row r="95" spans="1:92" ht="15" customHeight="1">
      <c r="A95" s="4" t="s">
        <v>193</v>
      </c>
      <c r="B95" s="11" t="s">
        <v>284</v>
      </c>
      <c r="C95" s="32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2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32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32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32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32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32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</row>
    <row r="96" spans="1:92" ht="15" customHeight="1">
      <c r="A96" s="4" t="s">
        <v>195</v>
      </c>
      <c r="B96" s="11" t="s">
        <v>285</v>
      </c>
      <c r="C96" s="32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2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32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32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32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32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32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</row>
    <row r="97" spans="1:92" ht="24.75" customHeight="1">
      <c r="A97" s="3" t="s">
        <v>197</v>
      </c>
      <c r="B97" s="11" t="s">
        <v>286</v>
      </c>
      <c r="C97" s="32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32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32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32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32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32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32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</row>
    <row r="98" spans="1:92" ht="15" customHeight="1">
      <c r="A98" s="3" t="s">
        <v>287</v>
      </c>
      <c r="B98" s="11" t="s">
        <v>288</v>
      </c>
      <c r="C98" s="32">
        <v>5</v>
      </c>
      <c r="D98" s="16">
        <v>5</v>
      </c>
      <c r="E98" s="16" t="s">
        <v>476</v>
      </c>
      <c r="F98" s="16">
        <v>217</v>
      </c>
      <c r="G98" s="16">
        <v>0</v>
      </c>
      <c r="H98" s="16">
        <v>0</v>
      </c>
      <c r="I98" s="16" t="s">
        <v>476</v>
      </c>
      <c r="J98" s="16">
        <v>0</v>
      </c>
      <c r="K98" s="16">
        <v>0</v>
      </c>
      <c r="L98" s="16">
        <v>0</v>
      </c>
      <c r="M98" s="16">
        <v>0</v>
      </c>
      <c r="N98" s="16" t="s">
        <v>476</v>
      </c>
      <c r="O98" s="32">
        <v>1</v>
      </c>
      <c r="P98" s="16" t="s">
        <v>476</v>
      </c>
      <c r="Q98" s="16" t="s">
        <v>476</v>
      </c>
      <c r="R98" s="16">
        <v>0</v>
      </c>
      <c r="S98" s="16" t="s">
        <v>476</v>
      </c>
      <c r="T98" s="16">
        <v>11</v>
      </c>
      <c r="U98" s="16">
        <v>36</v>
      </c>
      <c r="V98" s="16">
        <v>94</v>
      </c>
      <c r="W98" s="16">
        <v>0</v>
      </c>
      <c r="X98" s="16">
        <v>0</v>
      </c>
      <c r="Y98" s="16" t="s">
        <v>476</v>
      </c>
      <c r="Z98" s="16">
        <v>4</v>
      </c>
      <c r="AA98" s="16">
        <v>5</v>
      </c>
      <c r="AB98" s="32">
        <v>0</v>
      </c>
      <c r="AC98" s="16">
        <v>0</v>
      </c>
      <c r="AD98" s="16" t="s">
        <v>476</v>
      </c>
      <c r="AE98" s="16" t="s">
        <v>476</v>
      </c>
      <c r="AF98" s="16">
        <v>0</v>
      </c>
      <c r="AG98" s="16" t="s">
        <v>476</v>
      </c>
      <c r="AH98" s="16">
        <v>143</v>
      </c>
      <c r="AI98" s="16">
        <v>173</v>
      </c>
      <c r="AJ98" s="16">
        <v>1</v>
      </c>
      <c r="AK98" s="16">
        <v>0</v>
      </c>
      <c r="AL98" s="16">
        <v>0</v>
      </c>
      <c r="AM98" s="16">
        <v>0</v>
      </c>
      <c r="AN98" s="16" t="s">
        <v>476</v>
      </c>
      <c r="AO98" s="16">
        <v>0</v>
      </c>
      <c r="AP98" s="16">
        <v>0</v>
      </c>
      <c r="AQ98" s="32" t="s">
        <v>476</v>
      </c>
      <c r="AR98" s="16">
        <v>0</v>
      </c>
      <c r="AS98" s="16">
        <v>0</v>
      </c>
      <c r="AT98" s="16">
        <v>0</v>
      </c>
      <c r="AU98" s="16" t="s">
        <v>476</v>
      </c>
      <c r="AV98" s="16">
        <v>0</v>
      </c>
      <c r="AW98" s="16">
        <v>0</v>
      </c>
      <c r="AX98" s="16">
        <v>0</v>
      </c>
      <c r="AY98" s="16">
        <v>0</v>
      </c>
      <c r="AZ98" s="16">
        <v>100</v>
      </c>
      <c r="BA98" s="16" t="s">
        <v>476</v>
      </c>
      <c r="BB98" s="16">
        <v>0</v>
      </c>
      <c r="BC98" s="16" t="s">
        <v>476</v>
      </c>
      <c r="BD98" s="16">
        <v>0</v>
      </c>
      <c r="BE98" s="32" t="s">
        <v>476</v>
      </c>
      <c r="BF98" s="16">
        <v>0</v>
      </c>
      <c r="BG98" s="16" t="s">
        <v>476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68</v>
      </c>
      <c r="BO98" s="16" t="s">
        <v>476</v>
      </c>
      <c r="BP98" s="16">
        <v>0</v>
      </c>
      <c r="BQ98" s="32">
        <v>0</v>
      </c>
      <c r="BR98" s="16">
        <v>0</v>
      </c>
      <c r="BS98" s="16">
        <v>0</v>
      </c>
      <c r="BT98" s="16">
        <v>3</v>
      </c>
      <c r="BU98" s="16">
        <v>0</v>
      </c>
      <c r="BV98" s="16">
        <v>6</v>
      </c>
      <c r="BW98" s="16" t="s">
        <v>476</v>
      </c>
      <c r="BX98" s="16">
        <v>0</v>
      </c>
      <c r="BY98" s="16" t="s">
        <v>476</v>
      </c>
      <c r="BZ98" s="16">
        <v>4</v>
      </c>
      <c r="CA98" s="32">
        <v>0</v>
      </c>
      <c r="CB98" s="16">
        <v>0</v>
      </c>
      <c r="CC98" s="16">
        <v>20</v>
      </c>
      <c r="CD98" s="16">
        <v>0</v>
      </c>
      <c r="CE98" s="16">
        <v>42</v>
      </c>
      <c r="CF98" s="16">
        <v>0</v>
      </c>
      <c r="CG98" s="16">
        <v>0</v>
      </c>
      <c r="CH98" s="16">
        <v>0</v>
      </c>
      <c r="CI98" s="16">
        <v>0</v>
      </c>
      <c r="CJ98" s="16">
        <v>29</v>
      </c>
      <c r="CK98" s="16">
        <v>0</v>
      </c>
      <c r="CL98" s="16">
        <v>0</v>
      </c>
      <c r="CM98" s="16">
        <v>11</v>
      </c>
      <c r="CN98" s="16">
        <v>0</v>
      </c>
    </row>
    <row r="99" spans="1:92" ht="15" customHeight="1">
      <c r="A99" s="2" t="s">
        <v>130</v>
      </c>
      <c r="B99" s="11" t="s">
        <v>289</v>
      </c>
      <c r="C99" s="32">
        <v>36660</v>
      </c>
      <c r="D99" s="16">
        <v>67010</v>
      </c>
      <c r="E99" s="16">
        <v>43751</v>
      </c>
      <c r="F99" s="16">
        <v>497760</v>
      </c>
      <c r="G99" s="16">
        <v>1047</v>
      </c>
      <c r="H99" s="16">
        <v>1608</v>
      </c>
      <c r="I99" s="16">
        <v>17960</v>
      </c>
      <c r="J99" s="16">
        <v>30932</v>
      </c>
      <c r="K99" s="16">
        <v>6978</v>
      </c>
      <c r="L99" s="16">
        <v>1037</v>
      </c>
      <c r="M99" s="16">
        <v>23289</v>
      </c>
      <c r="N99" s="16">
        <v>42283</v>
      </c>
      <c r="O99" s="32">
        <v>44287</v>
      </c>
      <c r="P99" s="16">
        <v>35938</v>
      </c>
      <c r="Q99" s="16">
        <v>29103</v>
      </c>
      <c r="R99" s="16">
        <v>40386</v>
      </c>
      <c r="S99" s="16">
        <v>69724</v>
      </c>
      <c r="T99" s="16">
        <v>44633</v>
      </c>
      <c r="U99" s="16">
        <v>62440</v>
      </c>
      <c r="V99" s="16">
        <v>940702</v>
      </c>
      <c r="W99" s="16">
        <v>87991</v>
      </c>
      <c r="X99" s="16">
        <v>46531</v>
      </c>
      <c r="Y99" s="16">
        <v>27964</v>
      </c>
      <c r="Z99" s="16">
        <v>25846</v>
      </c>
      <c r="AA99" s="16">
        <v>48957</v>
      </c>
      <c r="AB99" s="32">
        <v>59353</v>
      </c>
      <c r="AC99" s="16">
        <v>37616</v>
      </c>
      <c r="AD99" s="16">
        <v>40366</v>
      </c>
      <c r="AE99" s="16">
        <v>72275</v>
      </c>
      <c r="AF99" s="16">
        <v>139543</v>
      </c>
      <c r="AG99" s="16">
        <v>55795</v>
      </c>
      <c r="AH99" s="16">
        <v>186214</v>
      </c>
      <c r="AI99" s="16">
        <v>1502358</v>
      </c>
      <c r="AJ99" s="16">
        <v>129792</v>
      </c>
      <c r="AK99" s="16">
        <v>145387</v>
      </c>
      <c r="AL99" s="16">
        <v>46709</v>
      </c>
      <c r="AM99" s="16">
        <v>77279</v>
      </c>
      <c r="AN99" s="16">
        <v>247939</v>
      </c>
      <c r="AO99" s="16">
        <v>32883</v>
      </c>
      <c r="AP99" s="16">
        <v>93680</v>
      </c>
      <c r="AQ99" s="32">
        <v>64135</v>
      </c>
      <c r="AR99" s="16">
        <v>34824</v>
      </c>
      <c r="AS99" s="16">
        <v>34536</v>
      </c>
      <c r="AT99" s="16">
        <v>38257</v>
      </c>
      <c r="AU99" s="16">
        <v>26531</v>
      </c>
      <c r="AV99" s="16">
        <v>60389</v>
      </c>
      <c r="AW99" s="16">
        <v>44883</v>
      </c>
      <c r="AX99" s="16">
        <v>17039</v>
      </c>
      <c r="AY99" s="16">
        <v>37044</v>
      </c>
      <c r="AZ99" s="16">
        <v>703851</v>
      </c>
      <c r="BA99" s="16">
        <v>35772</v>
      </c>
      <c r="BB99" s="16">
        <v>181985</v>
      </c>
      <c r="BC99" s="16">
        <v>47704</v>
      </c>
      <c r="BD99" s="16">
        <v>16260</v>
      </c>
      <c r="BE99" s="32">
        <v>24693</v>
      </c>
      <c r="BF99" s="16">
        <v>16531</v>
      </c>
      <c r="BG99" s="16">
        <v>36777</v>
      </c>
      <c r="BH99" s="16">
        <v>14527</v>
      </c>
      <c r="BI99" s="16">
        <v>41165</v>
      </c>
      <c r="BJ99" s="16">
        <v>4766</v>
      </c>
      <c r="BK99" s="16">
        <v>16570</v>
      </c>
      <c r="BL99" s="16">
        <v>11345</v>
      </c>
      <c r="BM99" s="16">
        <v>6454</v>
      </c>
      <c r="BN99" s="16">
        <v>579545</v>
      </c>
      <c r="BO99" s="16">
        <v>49668</v>
      </c>
      <c r="BP99" s="16">
        <v>38286</v>
      </c>
      <c r="BQ99" s="32">
        <v>38608</v>
      </c>
      <c r="BR99" s="16">
        <v>28491</v>
      </c>
      <c r="BS99" s="16">
        <v>12969</v>
      </c>
      <c r="BT99" s="16">
        <v>57024</v>
      </c>
      <c r="BU99" s="16">
        <v>64307</v>
      </c>
      <c r="BV99" s="16">
        <v>52604</v>
      </c>
      <c r="BW99" s="16">
        <v>16913</v>
      </c>
      <c r="BX99" s="16">
        <v>29469</v>
      </c>
      <c r="BY99" s="16">
        <v>17473</v>
      </c>
      <c r="BZ99" s="16">
        <v>311040</v>
      </c>
      <c r="CA99" s="32">
        <v>8139</v>
      </c>
      <c r="CB99" s="16">
        <v>21804</v>
      </c>
      <c r="CC99" s="16">
        <v>69250</v>
      </c>
      <c r="CD99" s="16">
        <v>12075</v>
      </c>
      <c r="CE99" s="16">
        <v>14916</v>
      </c>
      <c r="CF99" s="16">
        <v>11254</v>
      </c>
      <c r="CG99" s="16">
        <v>18107</v>
      </c>
      <c r="CH99" s="16">
        <v>7762</v>
      </c>
      <c r="CI99" s="16">
        <v>9579</v>
      </c>
      <c r="CJ99" s="16">
        <v>301841</v>
      </c>
      <c r="CK99" s="16">
        <v>10372</v>
      </c>
      <c r="CL99" s="16">
        <v>9405</v>
      </c>
      <c r="CM99" s="16">
        <v>36758</v>
      </c>
      <c r="CN99" s="16">
        <v>12272</v>
      </c>
    </row>
    <row r="100" spans="1:92" ht="15" customHeight="1">
      <c r="A100" s="5"/>
      <c r="B100" s="5"/>
      <c r="C100" s="33"/>
    </row>
    <row r="101" spans="1:92" ht="18" customHeight="1">
      <c r="A101" s="6"/>
      <c r="B101" s="45"/>
      <c r="C101" s="45"/>
    </row>
    <row r="102" spans="1:92" ht="14.25" customHeight="1">
      <c r="A102" s="44"/>
      <c r="B102" s="44"/>
      <c r="C102" s="44"/>
    </row>
    <row r="103" spans="1:92" ht="5.25" customHeight="1">
      <c r="A103" s="46"/>
      <c r="B103" s="46"/>
      <c r="C103" s="46"/>
    </row>
    <row r="104" spans="1:92" ht="17.25" customHeight="1">
      <c r="A104" s="7"/>
      <c r="B104" s="42"/>
      <c r="C104" s="42"/>
    </row>
    <row r="105" spans="1:92" ht="18" customHeight="1">
      <c r="A105" s="8"/>
      <c r="B105" s="9"/>
      <c r="C105" s="34"/>
    </row>
    <row r="106" spans="1:92" ht="5.25" customHeight="1">
      <c r="A106" s="43"/>
      <c r="B106" s="43"/>
      <c r="C106" s="43"/>
    </row>
    <row r="107" spans="1:92" ht="15" customHeight="1">
      <c r="A107" s="10"/>
      <c r="B107" s="9"/>
      <c r="C107" s="34"/>
    </row>
  </sheetData>
  <mergeCells count="6">
    <mergeCell ref="B104:C104"/>
    <mergeCell ref="A106:C106"/>
    <mergeCell ref="A102:C102"/>
    <mergeCell ref="B101:C101"/>
    <mergeCell ref="A1:C1"/>
    <mergeCell ref="A103:C103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2016-12-02T05:08:35Z</dcterms:created>
  <dcterms:modified xsi:type="dcterms:W3CDTF">2018-10-21T14:47:29Z</dcterms:modified>
</cp:coreProperties>
</file>