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5600" windowHeight="1024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<sst xmlns="http://schemas.openxmlformats.org/spreadsheetml/2006/main" count="860" uniqueCount="383">
  <si>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</si>
  <si>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</si>
  <si>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</si>
  <si>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</si>
  <si>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</si>
  <si>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</si>
  <si>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</si>
  <si>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</si>
  <si>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</si>
  <si>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</si>
  <si>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</si>
  <si>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</si>
  <si>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</si>
  <si>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</si>
  <si>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</si>
  <si>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</si>
  <si>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</si>
  <si>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</si>
  <si>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</si>
  <si>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</si>
  <si>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</si>
  <si>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</si>
  <si>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</si>
  <si>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</si>
  <si>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</si>
  <si>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01000000000</t>
  </si>
  <si>
    <t>Алтайский край</t>
  </si>
  <si>
    <t xml:space="preserve">Налоговый орган_x000D_
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</si>
  <si>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</si>
  <si>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</si>
  <si>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</si>
  <si>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</si>
  <si>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</si>
  <si>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</si>
  <si>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</si>
  <si>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</si>
  <si>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</si>
  <si>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</si>
  <si>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</si>
  <si>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</si>
  <si>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</si>
  <si>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</si>
  <si>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</si>
  <si>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</si>
  <si>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</si>
  <si>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</si>
  <si>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</si>
  <si>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</si>
  <si>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</si>
  <si>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</si>
  <si>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</si>
  <si>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</si>
  <si>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</si>
  <si>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</si>
  <si>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</si>
  <si>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</si>
  <si>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</si>
  <si>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</si>
  <si>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</si>
  <si>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</si>
  <si>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</si>
  <si>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</si>
  <si>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</si>
  <si>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</si>
  <si>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</si>
  <si>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</si>
  <si>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</si>
  <si>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</si>
  <si>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</si>
  <si>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</si>
  <si>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</si>
  <si>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</si>
  <si>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</si>
  <si>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</si>
  <si>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</si>
  <si>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</si>
  <si>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</si>
  <si>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</si>
  <si>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</si>
  <si>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</si>
  <si>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</si>
  <si>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</si>
  <si>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</si>
  <si>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</si>
  <si>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</si>
  <si>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</si>
  <si>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</si>
  <si>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</si>
  <si>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</si>
  <si>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</si>
  <si>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</si>
  <si>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</si>
  <si>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</si>
  <si>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</si>
  <si>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</si>
  <si>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</si>
  <si>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</si>
  <si>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</si>
  <si>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</si>
  <si>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</si>
  <si>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</si>
  <si>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</si>
  <si>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</si>
  <si>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</si>
  <si>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</si>
  <si>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</si>
  <si>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</si>
  <si>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</si>
  <si>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</si>
  <si>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</si>
  <si>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</si>
  <si>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</si>
  <si>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</si>
  <si>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</si>
  <si>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</si>
  <si>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</si>
  <si>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</si>
  <si>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</si>
  <si>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</si>
  <si>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</si>
  <si>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</si>
  <si>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</si>
  <si>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</si>
  <si>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</si>
  <si>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</si>
  <si>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</si>
  <si>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</si>
  <si>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</si>
  <si>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</si>
  <si>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</si>
  <si>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</si>
  <si>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</si>
  <si>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</si>
  <si>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</si>
  <si>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</si>
  <si>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</si>
  <si>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</si>
  <si>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</si>
  <si>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</si>
  <si>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</si>
  <si>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</si>
  <si>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</si>
  <si>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</si>
  <si>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</si>
  <si>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</si>
  <si>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</si>
  <si>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</si>
  <si>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</si>
  <si>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</si>
  <si>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</si>
  <si>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</si>
  <si>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</si>
  <si>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</si>
  <si>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</si>
  <si>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</si>
  <si>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</si>
  <si>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</si>
  <si>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</si>
  <si>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</si>
  <si>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</si>
  <si>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</si>
  <si>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</si>
  <si>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</si>
  <si>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</si>
  <si>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</si>
  <si>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</si>
  <si>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</si>
  <si>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</si>
  <si>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</si>
  <si>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</si>
  <si>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</si>
  <si>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</si>
  <si>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</si>
  <si>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</si>
  <si>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</si>
  <si>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</si>
  <si>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</si>
  <si>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</si>
  <si>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</si>
  <si>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</si>
  <si>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</si>
  <si>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</si>
  <si>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</si>
  <si>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</si>
  <si>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</si>
  <si>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</si>
  <si>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</si>
  <si>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</si>
  <si>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</si>
  <si>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</si>
  <si>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</si>
  <si>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</si>
  <si>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</si>
  <si>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</si>
  <si>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</si>
  <si>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</si>
  <si>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</si>
  <si>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</si>
  <si>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</si>
  <si>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</si>
  <si>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</si>
  <si>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</si>
  <si>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</si>
  <si>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</si>
  <si>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</si>
  <si>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</si>
  <si>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</si>
  <si>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</si>
  <si>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</si>
  <si>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</si>
  <si>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</si>
  <si>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</si>
  <si>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</si>
  <si>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</si>
  <si>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</si>
  <si>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</si>
  <si>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</si>
  <si>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</si>
  <si>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</si>
  <si>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</si>
  <si>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</si>
  <si>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</si>
  <si>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</si>
  <si>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</si>
  <si>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</si>
  <si>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</si>
  <si>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</si>
  <si>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</si>
  <si>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</si>
  <si>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</si>
  <si>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</si>
  <si>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</si>
  <si>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</si>
  <si>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</si>
  <si>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</si>
  <si>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</si>
  <si>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</si>
  <si>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</si>
  <si>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</si>
  <si>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</si>
  <si>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</si>
  <si>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</si>
  <si>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</si>
  <si>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</si>
  <si>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</si>
  <si>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</si>
  <si>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</si>
  <si>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</si>
  <si>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</si>
  <si>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</si>
  <si>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</si>
  <si>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</si>
  <si>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</si>
  <si>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</si>
  <si>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</si>
  <si>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</si>
  <si>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</si>
  <si>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</si>
  <si>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</si>
  <si>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</si>
  <si>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</si>
  <si>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</si>
  <si>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</si>
  <si>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</si>
  <si>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</si>
  <si>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</si>
  <si>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</si>
  <si>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</si>
  <si>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</si>
  <si>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</si>
  <si>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</si>
  <si>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</si>
  <si>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</si>
  <si>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</si>
  <si>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</si>
  <si>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</si>
  <si>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</si>
  <si>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</si>
  <si>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</si>
  <si>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</si>
  <si>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</si>
  <si>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</si>
  <si>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</si>
  <si>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</si>
  <si>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</si>
  <si>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</si>
  <si>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</si>
  <si>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</si>
  <si>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</si>
  <si>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</si>
  <si>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</si>
  <si>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</si>
  <si>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</si>
  <si>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</si>
  <si>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</si>
  <si>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</si>
  <si>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</si>
  <si>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</si>
  <si>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</si>
  <si>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</si>
  <si>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</si>
  <si>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</si>
  <si>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</si>
  <si>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</si>
  <si>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</si>
  <si>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</si>
  <si>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</si>
  <si>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</si>
  <si>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</si>
  <si>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</si>
  <si>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</si>
  <si>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</si>
  <si>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</si>
  <si>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</si>
  <si>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</si>
  <si>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</si>
  <si>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</si>
  <si>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</si>
  <si>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</si>
  <si>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</si>
  <si>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</si>
  <si>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</si>
  <si>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</si>
  <si>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</si>
  <si>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</si>
  <si>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</si>
  <si>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</si>
  <si>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</si>
  <si>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</si>
  <si>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</si>
  <si>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</si>
  <si>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</si>
  <si>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</si>
  <si>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</si>
  <si>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</si>
  <si>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</si>
  <si>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</si>
  <si>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Наименование района</t>
  </si>
  <si>
    <t>Славгород</t>
  </si>
  <si>
    <t>Бурлинский район</t>
  </si>
  <si>
    <t>01606433</t>
  </si>
  <si>
    <t>Кулундинский район</t>
  </si>
  <si>
    <t>Немецкий национальный район</t>
  </si>
  <si>
    <t>Немецкий Национальный район</t>
  </si>
  <si>
    <t>Табунский район</t>
  </si>
  <si>
    <t>город Яровое</t>
  </si>
  <si>
    <t>город Славгород</t>
  </si>
  <si>
    <t>Бурлинский сельсовет Бурлинского района</t>
  </si>
  <si>
    <t>Михайловский сельсовет Бурлинского района</t>
  </si>
  <si>
    <t>Новоандреевский сельсовет Бурлинского района</t>
  </si>
  <si>
    <t>Нвопесчанский сельсовет Бурлинского района</t>
  </si>
  <si>
    <t>Новосельский сельсовет Бурлинского района</t>
  </si>
  <si>
    <t>Ореховский сельсовет Бурлинского района</t>
  </si>
  <si>
    <t>Партизанский сельсовет Бурлинского района</t>
  </si>
  <si>
    <t>Рожковский сельсовет Бурлинского района</t>
  </si>
  <si>
    <t xml:space="preserve">Устьянский сельсовет Бурлинского района </t>
  </si>
  <si>
    <t>Ананьевский сельсовет Кулундинского района</t>
  </si>
  <si>
    <t>Воздвиженский сельсовет Кулундинского района</t>
  </si>
  <si>
    <t>Златополинский сельсовет Кулундинского района</t>
  </si>
  <si>
    <t>Константиновский сельсовет Кулундинского района</t>
  </si>
  <si>
    <t>Кулундинский сельсовет Кулундинского района</t>
  </si>
  <si>
    <t>Курский сельсовет Кулундинского района</t>
  </si>
  <si>
    <t>Мирабилитский сельсовет Кулундинского района</t>
  </si>
  <si>
    <t>Октябрьский сельсовет Кулундинского района</t>
  </si>
  <si>
    <t>Семеновский сельсовет Кулундинского района</t>
  </si>
  <si>
    <t>Гришковский сельсовет Немецкого Национального района</t>
  </si>
  <si>
    <t>Дегтярский сельсовет Немецкого Национального района</t>
  </si>
  <si>
    <t>Камышинский сельсовет Немецкого Национального района</t>
  </si>
  <si>
    <t>Гальбштадтский сельсовет Немецкого Национального района</t>
  </si>
  <si>
    <t>Николаевский сельсовет Немецкого Национального района</t>
  </si>
  <si>
    <t>Орловский сельсовет Немецкого Национального района</t>
  </si>
  <si>
    <t>Подсосновский сельсовет Немецкого Национального района</t>
  </si>
  <si>
    <t>Полевской сельсовет Немецкого Национального района</t>
  </si>
  <si>
    <t>Протасовский сельсовет Немецкого Национального района</t>
  </si>
  <si>
    <t>Редкодубравский сельсовет Немецкого Национального района</t>
  </si>
  <si>
    <t>Шумановский сельсовет Немецкого Национального района</t>
  </si>
  <si>
    <t>Кусакский сельсовет Немецкого Национального района</t>
  </si>
  <si>
    <t>Алтайский сельсовет Табунского района</t>
  </si>
  <si>
    <t>Большеромановский сельсовет Табунского района</t>
  </si>
  <si>
    <t>Лебединский сельсовет Табунского района</t>
  </si>
  <si>
    <t>Серебропольский сельсовет Табунского района</t>
  </si>
  <si>
    <t>Табунский сельсовет Табунского района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</si>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</sst>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sz val="8"/>
      <name val="Arial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0" fillId="2" borderId="0" xfId="0" applyFill="1" applyProtection="1">
      <protection locked="0"/>
    </xf>
    <xf numFmtId="3" fontId="1" fillId="0" borderId="18" xfId="0" applyNumberFormat="1" applyFont="1" applyBorder="1" applyAlignment="1">
      <alignment horizontal="right" vertical="center"/>
    </xf>
    <xf numFmtId="0" fontId="0" fillId="0" borderId="17" xfId="0" applyBorder="1" applyProtection="1"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 applyProtection="1">
      <alignment vertical="top"/>
      <protection locked="0"/>
    </xf>
    <xf numFmtId="0" fontId="13" fillId="2" borderId="7" xfId="0" applyFont="1" applyFill="1" applyBorder="1" applyAlignment="1" applyProtection="1">
      <alignment horizontal="center" vertical="center" wrapText="1"/>
      <protection locked="0"/>
    </xf>
    <xf numFmtId="0" fontId="13" fillId="2" borderId="7" xfId="0" applyFont="1" applyFill="1" applyBorder="1" applyAlignment="1" applyProtection="1">
      <alignment horizontal="left" vertical="center" wrapText="1"/>
      <protection locked="0"/>
    </xf>
    <xf numFmtId="0" fontId="13" fillId="2" borderId="7" xfId="0" applyFont="1" applyFill="1" applyBorder="1" applyAlignment="1" applyProtection="1">
      <alignment horizontal="left" vertical="center" wrapText="1" indent="1"/>
      <protection locked="0"/>
    </xf>
    <xf numFmtId="0" fontId="13" fillId="2" borderId="7" xfId="0" applyFont="1" applyFill="1" applyBorder="1" applyAlignment="1" applyProtection="1">
      <alignment horizontal="left" vertical="center" wrapText="1" indent="3"/>
      <protection locked="0"/>
    </xf>
    <xf numFmtId="0" fontId="13" fillId="2" borderId="7" xfId="0" applyFont="1" applyFill="1" applyBorder="1" applyAlignment="1" applyProtection="1">
      <alignment horizontal="left" vertical="center" wrapText="1" indent="5"/>
      <protection locked="0"/>
    </xf>
    <xf numFmtId="0" fontId="12" fillId="2" borderId="5" xfId="0" applyFont="1" applyFill="1" applyBorder="1" applyAlignment="1" applyProtection="1">
      <alignment vertical="top"/>
      <protection locked="0"/>
    </xf>
    <xf numFmtId="0" fontId="14" fillId="2" borderId="0" xfId="0" applyFont="1" applyFill="1" applyAlignment="1" applyProtection="1">
      <alignment horizontal="left" vertical="center" wrapText="1"/>
      <protection locked="0"/>
    </xf>
    <xf numFmtId="0" fontId="8" fillId="2" borderId="5" xfId="0" applyFont="1" applyFill="1" applyBorder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right" vertical="top" wrapText="1"/>
      <protection locked="0"/>
    </xf>
    <xf numFmtId="0" fontId="9" fillId="2" borderId="0" xfId="0" applyFont="1" applyFill="1" applyAlignment="1" applyProtection="1">
      <alignment horizontal="left" wrapText="1"/>
      <protection locked="0"/>
    </xf>
    <xf numFmtId="0" fontId="8" fillId="2" borderId="0" xfId="0" applyFont="1" applyFill="1" applyAlignment="1" applyProtection="1">
      <alignment vertical="top"/>
      <protection locked="0"/>
    </xf>
    <xf numFmtId="0" fontId="15" fillId="0" borderId="0" xfId="0" applyFont="1" applyProtection="1"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5" fillId="2" borderId="0" xfId="0" applyFont="1" applyFill="1" applyProtection="1">
      <protection locked="0"/>
    </xf>
    <xf numFmtId="0" fontId="1" fillId="0" borderId="0" xfId="0" applyFont="1" applyBorder="1" applyAlignment="1" applyProtection="1">
      <alignment horizontal="right" vertical="top"/>
      <protection locked="0"/>
    </xf>
    <xf numFmtId="0" fontId="16" fillId="0" borderId="18" xfId="0" applyFont="1" applyBorder="1" applyAlignment="1" applyProtection="1">
      <alignment horizontal="center" vertical="center" wrapText="1"/>
      <protection locked="0"/>
    </xf>
    <xf numFmtId="3" fontId="1" fillId="0" borderId="4" xfId="0" applyNumberFormat="1" applyFont="1" applyBorder="1" applyAlignment="1">
      <alignment horizontal="right" vertical="center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3" fontId="1" fillId="0" borderId="17" xfId="0" applyNumberFormat="1" applyFont="1" applyBorder="1" applyAlignment="1">
      <alignment horizontal="right" vertical="center"/>
    </xf>
    <xf numFmtId="0" fontId="16" fillId="0" borderId="19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E25" sqref="E25:F25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56"/>
      <c r="J1" s="56"/>
      <c r="K1" s="5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56"/>
      <c r="J2" s="56"/>
      <c r="K2" s="5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56"/>
      <c r="J3" s="56"/>
      <c r="K3" s="5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56"/>
      <c r="J4" s="56"/>
      <c r="K4" s="5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56"/>
      <c r="J5" s="56"/>
      <c r="K5" s="56"/>
    </row>
    <row r="6" spans="1:11" ht="23.25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68" t="s">
        <v>0</v>
      </c>
      <c r="B8" s="69" t="s">
        <v>2</v>
      </c>
      <c r="C8" s="69" t="s">
        <v>2</v>
      </c>
      <c r="D8" s="69" t="s">
        <v>2</v>
      </c>
      <c r="E8" s="69" t="s">
        <v>2</v>
      </c>
      <c r="F8" s="69" t="s">
        <v>2</v>
      </c>
      <c r="G8" s="69" t="s">
        <v>2</v>
      </c>
      <c r="H8" s="69" t="s">
        <v>2</v>
      </c>
      <c r="I8" s="69" t="s">
        <v>2</v>
      </c>
      <c r="J8" s="69" t="s">
        <v>2</v>
      </c>
      <c r="K8" s="69" t="s">
        <v>2</v>
      </c>
    </row>
    <row r="9" spans="1:11" ht="18.75" customHeight="1" x14ac:dyDescent="0.2">
      <c r="A9" s="65" t="s">
        <v>3</v>
      </c>
      <c r="B9" s="65" t="s">
        <v>4</v>
      </c>
      <c r="C9" s="65" t="s">
        <v>4</v>
      </c>
      <c r="D9" s="65" t="s">
        <v>4</v>
      </c>
      <c r="E9" s="65" t="s">
        <v>4</v>
      </c>
      <c r="F9" s="65" t="s">
        <v>4</v>
      </c>
      <c r="G9" s="65" t="s">
        <v>4</v>
      </c>
      <c r="H9" s="65" t="s">
        <v>4</v>
      </c>
      <c r="I9" s="65" t="s">
        <v>4</v>
      </c>
      <c r="J9" s="65" t="s">
        <v>4</v>
      </c>
      <c r="K9" s="6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59" t="s">
        <v>5</v>
      </c>
      <c r="B12" s="59"/>
      <c r="C12" s="59"/>
      <c r="D12" s="59"/>
      <c r="E12" s="73" t="s">
        <v>6</v>
      </c>
      <c r="F12" s="73"/>
      <c r="G12" s="5"/>
      <c r="H12" s="59" t="s">
        <v>7</v>
      </c>
      <c r="I12" s="59"/>
      <c r="J12" s="59" t="s">
        <v>8</v>
      </c>
      <c r="K12" s="59"/>
    </row>
    <row r="13" spans="1:11" ht="30" customHeight="1" x14ac:dyDescent="0.2">
      <c r="A13" s="6"/>
      <c r="B13" s="7"/>
      <c r="C13" s="7"/>
      <c r="D13" s="8"/>
      <c r="E13" s="66" t="s">
        <v>9</v>
      </c>
      <c r="F13" s="66"/>
      <c r="G13" s="9"/>
      <c r="H13" s="72" t="s">
        <v>10</v>
      </c>
      <c r="I13" s="72" t="s">
        <v>10</v>
      </c>
      <c r="J13" s="10"/>
      <c r="K13" s="11"/>
    </row>
    <row r="14" spans="1:11" ht="1.5" customHeight="1" x14ac:dyDescent="0.2">
      <c r="A14" s="57" t="s">
        <v>11</v>
      </c>
      <c r="B14" s="57"/>
      <c r="C14" s="57"/>
      <c r="D14" s="57"/>
      <c r="E14" s="57" t="s">
        <v>12</v>
      </c>
      <c r="F14" s="57"/>
      <c r="G14" s="9"/>
      <c r="H14" s="12"/>
      <c r="I14" s="13"/>
      <c r="J14" s="13"/>
      <c r="K14" s="14"/>
    </row>
    <row r="15" spans="1:11" ht="20.25" customHeight="1" x14ac:dyDescent="0.2">
      <c r="A15" s="57"/>
      <c r="B15" s="57"/>
      <c r="C15" s="57"/>
      <c r="D15" s="57"/>
      <c r="E15" s="57"/>
      <c r="F15" s="57"/>
      <c r="G15" s="9"/>
      <c r="H15" s="71" t="s">
        <v>13</v>
      </c>
      <c r="I15" s="71" t="s">
        <v>13</v>
      </c>
      <c r="J15" s="71" t="s">
        <v>13</v>
      </c>
      <c r="K15" s="14"/>
    </row>
    <row r="16" spans="1:11" ht="20.25" customHeight="1" x14ac:dyDescent="0.2">
      <c r="A16" s="57"/>
      <c r="B16" s="57"/>
      <c r="C16" s="57"/>
      <c r="D16" s="57"/>
      <c r="E16" s="57"/>
      <c r="F16" s="57"/>
      <c r="G16" s="9"/>
      <c r="H16" s="71" t="s">
        <v>14</v>
      </c>
      <c r="I16" s="71" t="s">
        <v>14</v>
      </c>
      <c r="J16" s="71" t="s">
        <v>14</v>
      </c>
      <c r="K16" s="14"/>
    </row>
    <row r="17" spans="1:11" ht="15" customHeight="1" x14ac:dyDescent="0.2">
      <c r="A17" s="57" t="s">
        <v>15</v>
      </c>
      <c r="B17" s="57"/>
      <c r="C17" s="57"/>
      <c r="D17" s="57"/>
      <c r="E17" s="57" t="s">
        <v>16</v>
      </c>
      <c r="F17" s="57"/>
      <c r="G17" s="9"/>
      <c r="H17" s="12"/>
      <c r="I17" s="13"/>
      <c r="J17" s="13"/>
      <c r="K17" s="14"/>
    </row>
    <row r="18" spans="1:11" ht="18" customHeight="1" x14ac:dyDescent="0.2">
      <c r="A18" s="57"/>
      <c r="B18" s="57"/>
      <c r="C18" s="57"/>
      <c r="D18" s="57"/>
      <c r="E18" s="57"/>
      <c r="F18" s="57"/>
      <c r="G18" s="9"/>
      <c r="H18" s="67" t="s">
        <v>17</v>
      </c>
      <c r="I18" s="67"/>
      <c r="J18" s="67"/>
      <c r="K18" s="67"/>
    </row>
    <row r="19" spans="1:11" ht="21" customHeight="1" x14ac:dyDescent="0.2">
      <c r="A19" s="57"/>
      <c r="B19" s="57"/>
      <c r="C19" s="57"/>
      <c r="D19" s="57"/>
      <c r="E19" s="57"/>
      <c r="F19" s="57"/>
      <c r="G19" s="9"/>
      <c r="H19" s="67" t="s">
        <v>18</v>
      </c>
      <c r="I19" s="67"/>
      <c r="J19" s="67"/>
      <c r="K19" s="67"/>
    </row>
    <row r="20" spans="1:11" ht="9" customHeight="1" x14ac:dyDescent="0.2">
      <c r="A20" s="63" t="s">
        <v>19</v>
      </c>
      <c r="B20" s="63"/>
      <c r="C20" s="63"/>
      <c r="D20" s="63"/>
      <c r="E20" s="63" t="s">
        <v>20</v>
      </c>
      <c r="F20" s="63"/>
      <c r="G20" s="9"/>
      <c r="H20" s="12"/>
      <c r="I20" s="13"/>
      <c r="J20" s="13"/>
      <c r="K20" s="14"/>
    </row>
    <row r="21" spans="1:11" ht="61.5" customHeight="1" x14ac:dyDescent="0.2">
      <c r="A21" s="63"/>
      <c r="B21" s="63"/>
      <c r="C21" s="63"/>
      <c r="D21" s="63"/>
      <c r="E21" s="63"/>
      <c r="F21" s="63"/>
      <c r="G21" s="9"/>
      <c r="H21" s="64" t="s">
        <v>21</v>
      </c>
      <c r="I21" s="64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61"/>
      <c r="B23" s="61"/>
      <c r="C23" s="61"/>
      <c r="D23" s="61"/>
      <c r="E23" s="61" t="s">
        <v>22</v>
      </c>
      <c r="F23" s="61"/>
      <c r="G23" s="61" t="s">
        <v>23</v>
      </c>
      <c r="H23" s="61"/>
      <c r="I23" s="61"/>
      <c r="J23" s="61"/>
      <c r="K23" s="61"/>
    </row>
    <row r="24" spans="1:11" ht="86.25" customHeight="1" x14ac:dyDescent="0.2">
      <c r="A24" s="70" t="s">
        <v>24</v>
      </c>
      <c r="B24" s="70"/>
      <c r="C24" s="70"/>
      <c r="D24" s="70" t="s">
        <v>24</v>
      </c>
      <c r="E24" s="58" t="s">
        <v>25</v>
      </c>
      <c r="F24" s="58"/>
      <c r="G24" s="58" t="s">
        <v>26</v>
      </c>
      <c r="H24" s="58"/>
      <c r="I24" s="58"/>
      <c r="J24" s="58"/>
      <c r="K24" s="58"/>
    </row>
    <row r="25" spans="1:11" ht="71.25" customHeight="1" x14ac:dyDescent="0.2">
      <c r="A25" s="60" t="s">
        <v>27</v>
      </c>
      <c r="B25" s="60"/>
      <c r="C25" s="60"/>
      <c r="D25" s="60"/>
      <c r="E25" s="61"/>
      <c r="F25" s="61"/>
      <c r="G25" s="58"/>
      <c r="H25" s="58"/>
      <c r="I25" s="58"/>
      <c r="J25" s="58"/>
      <c r="K25" s="58"/>
    </row>
    <row r="26" spans="1:11" ht="71.25" customHeight="1" x14ac:dyDescent="0.2">
      <c r="A26" s="60" t="s">
        <v>28</v>
      </c>
      <c r="B26" s="60"/>
      <c r="C26" s="60"/>
      <c r="D26" s="60"/>
      <c r="E26" s="61" t="s">
        <v>340</v>
      </c>
      <c r="F26" s="61"/>
      <c r="G26" s="58"/>
      <c r="H26" s="58"/>
      <c r="I26" s="58"/>
      <c r="J26" s="58"/>
      <c r="K26" s="58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8"/>
  <sheetViews>
    <sheetView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8" width="19" customWidth="1"/>
  </cols>
  <sheetData>
    <row r="1" spans="1:38" ht="31.5" customHeight="1" x14ac:dyDescent="0.2">
      <c r="A1" s="74" t="s">
        <v>29</v>
      </c>
      <c r="B1" s="74"/>
      <c r="C1" s="74"/>
      <c r="D1" s="46" t="s">
        <v>338</v>
      </c>
      <c r="E1" s="48" t="s">
        <v>339</v>
      </c>
      <c r="F1" s="46"/>
      <c r="N1" t="s">
        <v>341</v>
      </c>
      <c r="V1" t="s">
        <v>343</v>
      </c>
      <c r="AH1" t="s">
        <v>344</v>
      </c>
    </row>
    <row r="2" spans="1:38" ht="15" customHeight="1" x14ac:dyDescent="0.2">
      <c r="A2" s="19"/>
      <c r="B2" s="19"/>
      <c r="C2" s="20" t="s">
        <v>30</v>
      </c>
      <c r="D2" s="20" t="s">
        <v>30</v>
      </c>
      <c r="E2" s="20" t="s">
        <v>30</v>
      </c>
      <c r="F2" s="20" t="s">
        <v>30</v>
      </c>
      <c r="G2" s="20" t="s">
        <v>30</v>
      </c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</row>
    <row r="3" spans="1:38" ht="59.2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47" t="s">
        <v>345</v>
      </c>
      <c r="D3" s="47" t="s">
        <v>346</v>
      </c>
      <c r="E3" s="47" t="s">
        <v>347</v>
      </c>
      <c r="F3" s="50" t="s">
        <v>348</v>
      </c>
      <c r="G3" s="47" t="s">
        <v>349</v>
      </c>
      <c r="H3" s="47" t="s">
        <v>350</v>
      </c>
      <c r="I3" s="47" t="s">
        <v>351</v>
      </c>
      <c r="J3" s="52" t="s">
        <v>352</v>
      </c>
      <c r="K3" s="47" t="s">
        <v>353</v>
      </c>
      <c r="L3" s="47" t="s">
        <v>354</v>
      </c>
      <c r="M3" s="52" t="s">
        <v>355</v>
      </c>
      <c r="N3" s="52" t="s">
        <v>356</v>
      </c>
      <c r="O3" s="52" t="s">
        <v>357</v>
      </c>
      <c r="P3" s="47" t="s">
        <v>358</v>
      </c>
      <c r="Q3" s="47" t="s">
        <v>360</v>
      </c>
      <c r="R3" s="52" t="s">
        <v>361</v>
      </c>
      <c r="S3" s="52" t="s">
        <v>362</v>
      </c>
      <c r="T3" s="47" t="s">
        <v>363</v>
      </c>
      <c r="U3" s="47" t="s">
        <v>364</v>
      </c>
      <c r="V3" s="47" t="s">
        <v>365</v>
      </c>
      <c r="W3" s="52" t="s">
        <v>366</v>
      </c>
      <c r="X3" s="47" t="s">
        <v>367</v>
      </c>
      <c r="Y3" s="47" t="s">
        <v>368</v>
      </c>
      <c r="Z3" s="47" t="s">
        <v>369</v>
      </c>
      <c r="AA3" s="52" t="s">
        <v>370</v>
      </c>
      <c r="AB3" s="52" t="s">
        <v>371</v>
      </c>
      <c r="AC3" s="47" t="s">
        <v>372</v>
      </c>
      <c r="AD3" s="47" t="s">
        <v>373</v>
      </c>
      <c r="AE3" s="55" t="s">
        <v>374</v>
      </c>
      <c r="AF3" s="52" t="s">
        <v>375</v>
      </c>
      <c r="AG3" s="52" t="s">
        <v>376</v>
      </c>
      <c r="AH3" s="52" t="s">
        <v>377</v>
      </c>
      <c r="AI3" s="47" t="s">
        <v>378</v>
      </c>
      <c r="AJ3" s="52" t="s">
        <v>379</v>
      </c>
      <c r="AK3" s="47" t="s">
        <v>380</v>
      </c>
      <c r="AL3" s="52" t="s">
        <v>381</v>
      </c>
    </row>
    <row r="4" spans="1:38" ht="15" customHeight="1" x14ac:dyDescent="0.2">
      <c r="A4" s="21" t="str">
        <f>"А"</f>
        <v>А</v>
      </c>
      <c r="B4" s="21" t="str">
        <f>"Б"</f>
        <v>Б</v>
      </c>
      <c r="C4" s="21" t="s">
        <v>31</v>
      </c>
      <c r="D4" s="21" t="s">
        <v>31</v>
      </c>
      <c r="E4" s="21" t="s">
        <v>31</v>
      </c>
      <c r="F4" s="21" t="s">
        <v>31</v>
      </c>
      <c r="G4" s="21" t="s">
        <v>31</v>
      </c>
      <c r="H4" s="21" t="s">
        <v>31</v>
      </c>
      <c r="I4" s="21" t="s">
        <v>31</v>
      </c>
      <c r="J4" s="21" t="s">
        <v>31</v>
      </c>
      <c r="K4" s="21" t="s">
        <v>31</v>
      </c>
      <c r="L4" s="21" t="s">
        <v>31</v>
      </c>
      <c r="M4" s="21" t="s">
        <v>31</v>
      </c>
      <c r="N4" s="21" t="s">
        <v>31</v>
      </c>
      <c r="O4" s="21" t="s">
        <v>31</v>
      </c>
      <c r="P4" s="21" t="s">
        <v>31</v>
      </c>
      <c r="Q4" s="21" t="s">
        <v>31</v>
      </c>
      <c r="R4" s="21" t="s">
        <v>31</v>
      </c>
      <c r="S4" s="21" t="s">
        <v>31</v>
      </c>
      <c r="T4" s="21" t="s">
        <v>31</v>
      </c>
      <c r="U4" s="21" t="s">
        <v>31</v>
      </c>
      <c r="V4" s="21" t="s">
        <v>31</v>
      </c>
      <c r="W4" s="21" t="s">
        <v>31</v>
      </c>
      <c r="X4" s="21" t="s">
        <v>31</v>
      </c>
      <c r="Y4" s="21" t="s">
        <v>31</v>
      </c>
      <c r="Z4" s="21" t="s">
        <v>31</v>
      </c>
      <c r="AA4" s="21" t="s">
        <v>31</v>
      </c>
      <c r="AB4" s="21" t="s">
        <v>31</v>
      </c>
      <c r="AC4" s="21" t="s">
        <v>31</v>
      </c>
      <c r="AD4" s="21" t="s">
        <v>31</v>
      </c>
      <c r="AE4" s="21" t="s">
        <v>31</v>
      </c>
      <c r="AF4" s="21" t="s">
        <v>31</v>
      </c>
      <c r="AG4" s="21" t="s">
        <v>31</v>
      </c>
      <c r="AH4" s="21" t="s">
        <v>31</v>
      </c>
      <c r="AI4" s="21" t="s">
        <v>31</v>
      </c>
      <c r="AJ4" s="32" t="s">
        <v>31</v>
      </c>
      <c r="AK4" s="53" t="s">
        <v>31</v>
      </c>
      <c r="AL4" s="21" t="s">
        <v>31</v>
      </c>
    </row>
    <row r="5" spans="1:38" ht="15" customHeight="1" x14ac:dyDescent="0.2">
      <c r="A5" s="22" t="s">
        <v>32</v>
      </c>
      <c r="B5" s="21" t="s">
        <v>33</v>
      </c>
      <c r="C5" s="23">
        <v>30</v>
      </c>
      <c r="D5" s="23">
        <v>109</v>
      </c>
      <c r="E5" s="23">
        <v>23</v>
      </c>
      <c r="F5" s="23">
        <v>2</v>
      </c>
      <c r="G5" s="23">
        <v>2</v>
      </c>
      <c r="H5" s="23">
        <v>2</v>
      </c>
      <c r="I5" s="23">
        <v>2</v>
      </c>
      <c r="J5" s="23">
        <v>2</v>
      </c>
      <c r="K5" s="23">
        <v>4</v>
      </c>
      <c r="L5" s="23">
        <v>4</v>
      </c>
      <c r="M5" s="23">
        <v>2</v>
      </c>
      <c r="N5" s="23">
        <v>3</v>
      </c>
      <c r="O5" s="23">
        <v>2</v>
      </c>
      <c r="P5" s="23">
        <v>3</v>
      </c>
      <c r="Q5" s="23">
        <v>43</v>
      </c>
      <c r="R5" s="23">
        <v>5</v>
      </c>
      <c r="S5" s="23">
        <v>3</v>
      </c>
      <c r="T5" s="23">
        <v>5</v>
      </c>
      <c r="U5" s="23">
        <v>2</v>
      </c>
      <c r="V5" s="23">
        <v>3</v>
      </c>
      <c r="W5" s="23">
        <v>3</v>
      </c>
      <c r="X5" s="23">
        <v>2</v>
      </c>
      <c r="Y5" s="23">
        <v>26</v>
      </c>
      <c r="Z5" s="23">
        <v>3</v>
      </c>
      <c r="AA5" s="23">
        <v>2</v>
      </c>
      <c r="AB5" s="23">
        <v>5</v>
      </c>
      <c r="AC5" s="23">
        <v>2</v>
      </c>
      <c r="AD5" s="23">
        <v>3</v>
      </c>
      <c r="AE5" s="23">
        <v>2</v>
      </c>
      <c r="AF5" s="23">
        <v>6</v>
      </c>
      <c r="AG5" s="23">
        <v>2</v>
      </c>
      <c r="AH5" s="23">
        <v>6</v>
      </c>
      <c r="AI5" s="23">
        <v>4</v>
      </c>
      <c r="AJ5" s="30">
        <v>4</v>
      </c>
      <c r="AK5" s="54">
        <v>6</v>
      </c>
      <c r="AL5" s="23">
        <v>22</v>
      </c>
    </row>
    <row r="6" spans="1:38" ht="15" customHeight="1" x14ac:dyDescent="0.2">
      <c r="A6" s="24" t="s">
        <v>34</v>
      </c>
      <c r="B6" s="21" t="s">
        <v>35</v>
      </c>
      <c r="C6" s="23">
        <v>30</v>
      </c>
      <c r="D6" s="23">
        <v>109</v>
      </c>
      <c r="E6" s="23">
        <v>23</v>
      </c>
      <c r="F6" s="23">
        <v>2</v>
      </c>
      <c r="G6" s="23">
        <v>2</v>
      </c>
      <c r="H6" s="23">
        <v>2</v>
      </c>
      <c r="I6" s="23">
        <v>2</v>
      </c>
      <c r="J6" s="23">
        <v>2</v>
      </c>
      <c r="K6" s="23">
        <v>4</v>
      </c>
      <c r="L6" s="23">
        <v>4</v>
      </c>
      <c r="M6" s="23">
        <v>2</v>
      </c>
      <c r="N6" s="23">
        <v>3</v>
      </c>
      <c r="O6" s="23">
        <v>2</v>
      </c>
      <c r="P6" s="23">
        <v>3</v>
      </c>
      <c r="Q6" s="23">
        <v>43</v>
      </c>
      <c r="R6" s="23">
        <v>5</v>
      </c>
      <c r="S6" s="23">
        <v>3</v>
      </c>
      <c r="T6" s="23">
        <v>5</v>
      </c>
      <c r="U6" s="23">
        <v>2</v>
      </c>
      <c r="V6" s="23">
        <v>3</v>
      </c>
      <c r="W6" s="23">
        <v>3</v>
      </c>
      <c r="X6" s="23">
        <v>2</v>
      </c>
      <c r="Y6" s="23">
        <v>26</v>
      </c>
      <c r="Z6" s="23">
        <v>3</v>
      </c>
      <c r="AA6" s="23">
        <v>2</v>
      </c>
      <c r="AB6" s="23">
        <v>5</v>
      </c>
      <c r="AC6" s="23">
        <v>2</v>
      </c>
      <c r="AD6" s="23">
        <v>3</v>
      </c>
      <c r="AE6" s="23">
        <v>2</v>
      </c>
      <c r="AF6" s="23">
        <v>6</v>
      </c>
      <c r="AG6" s="23">
        <v>2</v>
      </c>
      <c r="AH6" s="23">
        <v>6</v>
      </c>
      <c r="AI6" s="23">
        <v>4</v>
      </c>
      <c r="AJ6" s="30">
        <v>4</v>
      </c>
      <c r="AK6" s="54">
        <v>6</v>
      </c>
      <c r="AL6" s="23">
        <v>22</v>
      </c>
    </row>
    <row r="7" spans="1:38" ht="15" customHeight="1" x14ac:dyDescent="0.2">
      <c r="A7" s="24" t="s">
        <v>36</v>
      </c>
      <c r="B7" s="21" t="s">
        <v>37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0</v>
      </c>
      <c r="AD7" s="23">
        <v>0</v>
      </c>
      <c r="AE7" s="23">
        <v>0</v>
      </c>
      <c r="AF7" s="23">
        <v>0</v>
      </c>
      <c r="AG7" s="23">
        <v>0</v>
      </c>
      <c r="AH7" s="23">
        <v>0</v>
      </c>
      <c r="AI7" s="23">
        <v>0</v>
      </c>
      <c r="AJ7" s="30">
        <v>0</v>
      </c>
      <c r="AK7" s="54">
        <v>0</v>
      </c>
      <c r="AL7" s="23">
        <v>0</v>
      </c>
    </row>
    <row r="8" spans="1:38" ht="15" customHeight="1" x14ac:dyDescent="0.2">
      <c r="A8" s="25" t="s">
        <v>38</v>
      </c>
      <c r="B8" s="21" t="s">
        <v>39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  <c r="V8" s="23">
        <v>0</v>
      </c>
      <c r="W8" s="23">
        <v>0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0</v>
      </c>
      <c r="AG8" s="23">
        <v>0</v>
      </c>
      <c r="AH8" s="23">
        <v>0</v>
      </c>
      <c r="AI8" s="23">
        <v>0</v>
      </c>
      <c r="AJ8" s="30">
        <v>0</v>
      </c>
      <c r="AK8" s="54">
        <v>0</v>
      </c>
      <c r="AL8" s="23">
        <v>0</v>
      </c>
    </row>
    <row r="9" spans="1:38" ht="24.75" customHeight="1" x14ac:dyDescent="0.2">
      <c r="A9" s="25" t="s">
        <v>40</v>
      </c>
      <c r="B9" s="21" t="s">
        <v>41</v>
      </c>
      <c r="C9" s="23">
        <v>0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30">
        <v>0</v>
      </c>
      <c r="AK9" s="54">
        <v>0</v>
      </c>
      <c r="AL9" s="23">
        <v>0</v>
      </c>
    </row>
    <row r="10" spans="1:38" ht="24.75" customHeight="1" x14ac:dyDescent="0.2">
      <c r="A10" s="24" t="s">
        <v>42</v>
      </c>
      <c r="B10" s="21" t="s">
        <v>43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  <c r="V10" s="23">
        <v>0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0</v>
      </c>
      <c r="AF10" s="23">
        <v>0</v>
      </c>
      <c r="AG10" s="23">
        <v>0</v>
      </c>
      <c r="AH10" s="23">
        <v>0</v>
      </c>
      <c r="AI10" s="23">
        <v>0</v>
      </c>
      <c r="AJ10" s="30">
        <v>0</v>
      </c>
      <c r="AK10" s="54">
        <v>0</v>
      </c>
      <c r="AL10" s="23">
        <v>0</v>
      </c>
    </row>
    <row r="11" spans="1:38" ht="15" customHeight="1" x14ac:dyDescent="0.2">
      <c r="A11" s="22" t="s">
        <v>44</v>
      </c>
      <c r="B11" s="21" t="s">
        <v>45</v>
      </c>
      <c r="C11" s="23">
        <v>206</v>
      </c>
      <c r="D11" s="23">
        <v>1032</v>
      </c>
      <c r="E11" s="23">
        <v>72</v>
      </c>
      <c r="F11" s="23">
        <v>10</v>
      </c>
      <c r="G11" s="23">
        <v>4</v>
      </c>
      <c r="H11" s="23">
        <v>3</v>
      </c>
      <c r="I11" s="23">
        <v>4</v>
      </c>
      <c r="J11" s="23">
        <v>4</v>
      </c>
      <c r="K11" s="23">
        <v>78</v>
      </c>
      <c r="L11" s="23">
        <v>12</v>
      </c>
      <c r="M11" s="23">
        <v>2</v>
      </c>
      <c r="N11" s="23">
        <v>17</v>
      </c>
      <c r="O11" s="23">
        <v>3</v>
      </c>
      <c r="P11" s="23">
        <v>10</v>
      </c>
      <c r="Q11" s="23">
        <v>400</v>
      </c>
      <c r="R11" s="23">
        <v>8</v>
      </c>
      <c r="S11" s="23">
        <v>20</v>
      </c>
      <c r="T11" s="23">
        <v>54</v>
      </c>
      <c r="U11" s="23">
        <v>9</v>
      </c>
      <c r="V11" s="23">
        <v>63</v>
      </c>
      <c r="W11" s="23">
        <v>29</v>
      </c>
      <c r="X11" s="23">
        <v>35</v>
      </c>
      <c r="Y11" s="23">
        <v>168</v>
      </c>
      <c r="Z11" s="23">
        <v>37</v>
      </c>
      <c r="AA11" s="23">
        <v>7</v>
      </c>
      <c r="AB11" s="23">
        <v>86</v>
      </c>
      <c r="AC11" s="23">
        <v>4</v>
      </c>
      <c r="AD11" s="23">
        <v>6</v>
      </c>
      <c r="AE11" s="23">
        <v>60</v>
      </c>
      <c r="AF11" s="23">
        <v>36</v>
      </c>
      <c r="AG11" s="23">
        <v>3</v>
      </c>
      <c r="AH11" s="23">
        <v>21</v>
      </c>
      <c r="AI11" s="23">
        <v>27</v>
      </c>
      <c r="AJ11" s="30">
        <v>33</v>
      </c>
      <c r="AK11" s="54">
        <v>51</v>
      </c>
      <c r="AL11" s="23">
        <v>147</v>
      </c>
    </row>
    <row r="12" spans="1:38" ht="15" customHeight="1" x14ac:dyDescent="0.2">
      <c r="A12" s="24" t="s">
        <v>46</v>
      </c>
      <c r="B12" s="21" t="s">
        <v>47</v>
      </c>
      <c r="C12" s="23">
        <v>202</v>
      </c>
      <c r="D12" s="23">
        <v>1031</v>
      </c>
      <c r="E12" s="23">
        <v>72</v>
      </c>
      <c r="F12" s="23">
        <v>10</v>
      </c>
      <c r="G12" s="23">
        <v>4</v>
      </c>
      <c r="H12" s="23">
        <v>3</v>
      </c>
      <c r="I12" s="23">
        <v>4</v>
      </c>
      <c r="J12" s="23">
        <v>4</v>
      </c>
      <c r="K12" s="23">
        <v>78</v>
      </c>
      <c r="L12" s="23">
        <v>12</v>
      </c>
      <c r="M12" s="23">
        <v>2</v>
      </c>
      <c r="N12" s="23">
        <v>17</v>
      </c>
      <c r="O12" s="23">
        <v>3</v>
      </c>
      <c r="P12" s="23">
        <v>10</v>
      </c>
      <c r="Q12" s="23">
        <v>400</v>
      </c>
      <c r="R12" s="23">
        <v>8</v>
      </c>
      <c r="S12" s="23">
        <v>20</v>
      </c>
      <c r="T12" s="23">
        <v>54</v>
      </c>
      <c r="U12" s="23">
        <v>9</v>
      </c>
      <c r="V12" s="23">
        <v>63</v>
      </c>
      <c r="W12" s="23">
        <v>29</v>
      </c>
      <c r="X12" s="23">
        <v>35</v>
      </c>
      <c r="Y12" s="23">
        <v>168</v>
      </c>
      <c r="Z12" s="23">
        <v>37</v>
      </c>
      <c r="AA12" s="23">
        <v>7</v>
      </c>
      <c r="AB12" s="23">
        <v>86</v>
      </c>
      <c r="AC12" s="23">
        <v>4</v>
      </c>
      <c r="AD12" s="23">
        <v>6</v>
      </c>
      <c r="AE12" s="23">
        <v>60</v>
      </c>
      <c r="AF12" s="23">
        <v>36</v>
      </c>
      <c r="AG12" s="23">
        <v>3</v>
      </c>
      <c r="AH12" s="23">
        <v>21</v>
      </c>
      <c r="AI12" s="23">
        <v>27</v>
      </c>
      <c r="AJ12" s="23">
        <v>33</v>
      </c>
      <c r="AK12" s="51">
        <v>51</v>
      </c>
      <c r="AL12" s="23">
        <v>147</v>
      </c>
    </row>
    <row r="13" spans="1:38" ht="15" customHeight="1" x14ac:dyDescent="0.2">
      <c r="A13" s="24" t="s">
        <v>48</v>
      </c>
      <c r="B13" s="21" t="s">
        <v>49</v>
      </c>
      <c r="C13" s="23">
        <v>4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>
        <v>0</v>
      </c>
      <c r="AF13" s="23">
        <v>0</v>
      </c>
      <c r="AG13" s="23">
        <v>0</v>
      </c>
      <c r="AH13" s="23">
        <v>0</v>
      </c>
      <c r="AI13" s="23">
        <v>0</v>
      </c>
      <c r="AJ13" s="23">
        <v>0</v>
      </c>
      <c r="AK13" s="23">
        <v>0</v>
      </c>
      <c r="AL13" s="23">
        <v>0</v>
      </c>
    </row>
    <row r="14" spans="1:38" ht="15" customHeight="1" x14ac:dyDescent="0.2">
      <c r="A14" s="24" t="s">
        <v>50</v>
      </c>
      <c r="B14" s="21" t="s">
        <v>51</v>
      </c>
      <c r="C14" s="23">
        <v>0</v>
      </c>
      <c r="D14" s="23">
        <v>1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23">
        <v>0</v>
      </c>
      <c r="AJ14" s="23">
        <v>0</v>
      </c>
      <c r="AK14" s="23">
        <v>0</v>
      </c>
      <c r="AL14" s="23">
        <v>0</v>
      </c>
    </row>
    <row r="15" spans="1:38" ht="24.75" customHeight="1" x14ac:dyDescent="0.2">
      <c r="A15" s="22" t="s">
        <v>52</v>
      </c>
      <c r="B15" s="21" t="s">
        <v>53</v>
      </c>
      <c r="C15" s="23">
        <v>206</v>
      </c>
      <c r="D15" s="23">
        <v>1026</v>
      </c>
      <c r="E15" s="23">
        <v>71</v>
      </c>
      <c r="F15" s="23">
        <v>10</v>
      </c>
      <c r="G15" s="23">
        <v>4</v>
      </c>
      <c r="H15" s="23">
        <v>3</v>
      </c>
      <c r="I15" s="23">
        <v>4</v>
      </c>
      <c r="J15" s="23">
        <v>4</v>
      </c>
      <c r="K15" s="23">
        <v>78</v>
      </c>
      <c r="L15" s="23">
        <v>12</v>
      </c>
      <c r="M15" s="23">
        <v>2</v>
      </c>
      <c r="N15" s="23">
        <v>17</v>
      </c>
      <c r="O15" s="23">
        <v>3</v>
      </c>
      <c r="P15" s="23">
        <v>10</v>
      </c>
      <c r="Q15" s="23">
        <v>399</v>
      </c>
      <c r="R15" s="23">
        <v>8</v>
      </c>
      <c r="S15" s="23">
        <v>20</v>
      </c>
      <c r="T15" s="23">
        <v>54</v>
      </c>
      <c r="U15" s="23">
        <v>9</v>
      </c>
      <c r="V15" s="23">
        <v>63</v>
      </c>
      <c r="W15" s="23">
        <v>29</v>
      </c>
      <c r="X15" s="23">
        <v>35</v>
      </c>
      <c r="Y15" s="23">
        <v>166</v>
      </c>
      <c r="Z15" s="23">
        <v>37</v>
      </c>
      <c r="AA15" s="23">
        <v>7</v>
      </c>
      <c r="AB15" s="23">
        <v>86</v>
      </c>
      <c r="AC15" s="23">
        <v>4</v>
      </c>
      <c r="AD15" s="23">
        <v>6</v>
      </c>
      <c r="AE15" s="23">
        <v>60</v>
      </c>
      <c r="AF15" s="23">
        <v>36</v>
      </c>
      <c r="AG15" s="23">
        <v>3</v>
      </c>
      <c r="AH15" s="23">
        <v>21</v>
      </c>
      <c r="AI15" s="23">
        <v>27</v>
      </c>
      <c r="AJ15" s="23">
        <v>33</v>
      </c>
      <c r="AK15" s="23">
        <v>51</v>
      </c>
      <c r="AL15" s="23">
        <v>146</v>
      </c>
    </row>
    <row r="16" spans="1:38" ht="15" customHeight="1" x14ac:dyDescent="0.2">
      <c r="A16" s="24" t="s">
        <v>54</v>
      </c>
      <c r="B16" s="21" t="s">
        <v>55</v>
      </c>
      <c r="C16" s="23">
        <v>202</v>
      </c>
      <c r="D16" s="23">
        <v>1025</v>
      </c>
      <c r="E16" s="23">
        <v>71</v>
      </c>
      <c r="F16" s="23">
        <v>10</v>
      </c>
      <c r="G16" s="23">
        <v>4</v>
      </c>
      <c r="H16" s="23">
        <v>3</v>
      </c>
      <c r="I16" s="23">
        <v>4</v>
      </c>
      <c r="J16" s="23">
        <v>4</v>
      </c>
      <c r="K16" s="23">
        <v>78</v>
      </c>
      <c r="L16" s="23">
        <v>12</v>
      </c>
      <c r="M16" s="23">
        <v>2</v>
      </c>
      <c r="N16" s="23">
        <v>17</v>
      </c>
      <c r="O16" s="23">
        <v>3</v>
      </c>
      <c r="P16" s="23">
        <v>10</v>
      </c>
      <c r="Q16" s="23">
        <v>399</v>
      </c>
      <c r="R16" s="23">
        <v>8</v>
      </c>
      <c r="S16" s="23">
        <v>20</v>
      </c>
      <c r="T16" s="23">
        <v>54</v>
      </c>
      <c r="U16" s="23">
        <v>9</v>
      </c>
      <c r="V16" s="23">
        <v>63</v>
      </c>
      <c r="W16" s="23">
        <v>29</v>
      </c>
      <c r="X16" s="23">
        <v>35</v>
      </c>
      <c r="Y16" s="23">
        <v>166</v>
      </c>
      <c r="Z16" s="23">
        <v>37</v>
      </c>
      <c r="AA16" s="23">
        <v>7</v>
      </c>
      <c r="AB16" s="23">
        <v>86</v>
      </c>
      <c r="AC16" s="23">
        <v>4</v>
      </c>
      <c r="AD16" s="23">
        <v>6</v>
      </c>
      <c r="AE16" s="23">
        <v>60</v>
      </c>
      <c r="AF16" s="23">
        <v>36</v>
      </c>
      <c r="AG16" s="23">
        <v>3</v>
      </c>
      <c r="AH16" s="23">
        <v>21</v>
      </c>
      <c r="AI16" s="23">
        <v>27</v>
      </c>
      <c r="AJ16" s="23">
        <v>33</v>
      </c>
      <c r="AK16" s="23">
        <v>51</v>
      </c>
      <c r="AL16" s="23">
        <v>146</v>
      </c>
    </row>
    <row r="17" spans="1:38" ht="15" customHeight="1" x14ac:dyDescent="0.2">
      <c r="A17" s="25" t="s">
        <v>56</v>
      </c>
      <c r="B17" s="21" t="s">
        <v>57</v>
      </c>
      <c r="C17" s="23">
        <v>48</v>
      </c>
      <c r="D17" s="23">
        <v>223</v>
      </c>
      <c r="E17" s="23">
        <v>27</v>
      </c>
      <c r="F17" s="23">
        <v>2</v>
      </c>
      <c r="G17" s="23">
        <v>3</v>
      </c>
      <c r="H17" s="23">
        <v>1</v>
      </c>
      <c r="I17" s="23">
        <v>1</v>
      </c>
      <c r="J17" s="23">
        <v>0</v>
      </c>
      <c r="K17" s="23">
        <v>19</v>
      </c>
      <c r="L17" s="23">
        <v>9</v>
      </c>
      <c r="M17" s="23">
        <v>0</v>
      </c>
      <c r="N17" s="23">
        <v>1</v>
      </c>
      <c r="O17" s="23">
        <v>1</v>
      </c>
      <c r="P17" s="23">
        <v>2</v>
      </c>
      <c r="Q17" s="23">
        <v>80</v>
      </c>
      <c r="R17" s="23">
        <v>1</v>
      </c>
      <c r="S17" s="23">
        <v>3</v>
      </c>
      <c r="T17" s="23">
        <v>15</v>
      </c>
      <c r="U17" s="23">
        <v>1</v>
      </c>
      <c r="V17" s="23">
        <v>8</v>
      </c>
      <c r="W17" s="23">
        <v>1</v>
      </c>
      <c r="X17" s="23">
        <v>6</v>
      </c>
      <c r="Y17" s="23">
        <v>50</v>
      </c>
      <c r="Z17" s="23">
        <v>6</v>
      </c>
      <c r="AA17" s="23">
        <v>1</v>
      </c>
      <c r="AB17" s="23">
        <v>18</v>
      </c>
      <c r="AC17" s="23">
        <v>1</v>
      </c>
      <c r="AD17" s="23">
        <v>2</v>
      </c>
      <c r="AE17" s="23">
        <v>7</v>
      </c>
      <c r="AF17" s="23">
        <v>7</v>
      </c>
      <c r="AG17" s="23">
        <v>0</v>
      </c>
      <c r="AH17" s="23">
        <v>2</v>
      </c>
      <c r="AI17" s="23">
        <v>4</v>
      </c>
      <c r="AJ17" s="23">
        <v>5</v>
      </c>
      <c r="AK17" s="23">
        <v>7</v>
      </c>
      <c r="AL17" s="23">
        <v>56</v>
      </c>
    </row>
    <row r="18" spans="1:38" ht="15" customHeight="1" x14ac:dyDescent="0.2">
      <c r="A18" s="26" t="s">
        <v>58</v>
      </c>
      <c r="B18" s="21" t="s">
        <v>59</v>
      </c>
      <c r="C18" s="23">
        <v>24</v>
      </c>
      <c r="D18" s="23">
        <v>133</v>
      </c>
      <c r="E18" s="23">
        <v>16</v>
      </c>
      <c r="F18" s="23">
        <v>2</v>
      </c>
      <c r="G18" s="23">
        <v>1</v>
      </c>
      <c r="H18" s="23">
        <v>1</v>
      </c>
      <c r="I18" s="23">
        <v>1</v>
      </c>
      <c r="J18" s="23">
        <v>0</v>
      </c>
      <c r="K18" s="23">
        <v>15</v>
      </c>
      <c r="L18" s="23">
        <v>4</v>
      </c>
      <c r="M18" s="23">
        <v>0</v>
      </c>
      <c r="N18" s="23">
        <v>1</v>
      </c>
      <c r="O18" s="23">
        <v>1</v>
      </c>
      <c r="P18" s="23">
        <v>2</v>
      </c>
      <c r="Q18" s="23">
        <v>40</v>
      </c>
      <c r="R18" s="23">
        <v>1</v>
      </c>
      <c r="S18" s="23">
        <v>1</v>
      </c>
      <c r="T18" s="23">
        <v>15</v>
      </c>
      <c r="U18" s="23">
        <v>0</v>
      </c>
      <c r="V18" s="23">
        <v>5</v>
      </c>
      <c r="W18" s="23">
        <v>1</v>
      </c>
      <c r="X18" s="23">
        <v>4</v>
      </c>
      <c r="Y18" s="23">
        <v>35</v>
      </c>
      <c r="Z18" s="23">
        <v>5</v>
      </c>
      <c r="AA18" s="23">
        <v>1</v>
      </c>
      <c r="AB18" s="23">
        <v>13</v>
      </c>
      <c r="AC18" s="23">
        <v>1</v>
      </c>
      <c r="AD18" s="23">
        <v>2</v>
      </c>
      <c r="AE18" s="23">
        <v>6</v>
      </c>
      <c r="AF18" s="23">
        <v>3</v>
      </c>
      <c r="AG18" s="23">
        <v>0</v>
      </c>
      <c r="AH18" s="23">
        <v>1</v>
      </c>
      <c r="AI18" s="23">
        <v>1</v>
      </c>
      <c r="AJ18" s="23">
        <v>5</v>
      </c>
      <c r="AK18" s="23">
        <v>5</v>
      </c>
      <c r="AL18" s="23">
        <v>31</v>
      </c>
    </row>
    <row r="19" spans="1:38" ht="15" customHeight="1" x14ac:dyDescent="0.2">
      <c r="A19" s="26" t="s">
        <v>60</v>
      </c>
      <c r="B19" s="21" t="s">
        <v>61</v>
      </c>
      <c r="C19" s="23">
        <v>22</v>
      </c>
      <c r="D19" s="23">
        <v>64</v>
      </c>
      <c r="E19" s="23">
        <v>10</v>
      </c>
      <c r="F19" s="23">
        <v>0</v>
      </c>
      <c r="G19" s="23">
        <v>1</v>
      </c>
      <c r="H19" s="23">
        <v>0</v>
      </c>
      <c r="I19" s="23">
        <v>0</v>
      </c>
      <c r="J19" s="23">
        <v>0</v>
      </c>
      <c r="K19" s="23">
        <v>4</v>
      </c>
      <c r="L19" s="23">
        <v>3</v>
      </c>
      <c r="M19" s="23">
        <v>0</v>
      </c>
      <c r="N19" s="23">
        <v>0</v>
      </c>
      <c r="O19" s="23">
        <v>0</v>
      </c>
      <c r="P19" s="23">
        <v>0</v>
      </c>
      <c r="Q19" s="23">
        <v>39</v>
      </c>
      <c r="R19" s="23">
        <v>0</v>
      </c>
      <c r="S19" s="23">
        <v>2</v>
      </c>
      <c r="T19" s="23">
        <v>0</v>
      </c>
      <c r="U19" s="23">
        <v>1</v>
      </c>
      <c r="V19" s="23">
        <v>3</v>
      </c>
      <c r="W19" s="23">
        <v>0</v>
      </c>
      <c r="X19" s="23">
        <v>2</v>
      </c>
      <c r="Y19" s="23">
        <v>12</v>
      </c>
      <c r="Z19" s="23">
        <v>1</v>
      </c>
      <c r="AA19" s="23">
        <v>0</v>
      </c>
      <c r="AB19" s="23">
        <v>4</v>
      </c>
      <c r="AC19" s="23">
        <v>0</v>
      </c>
      <c r="AD19" s="23">
        <v>0</v>
      </c>
      <c r="AE19" s="23">
        <v>1</v>
      </c>
      <c r="AF19" s="23">
        <v>3</v>
      </c>
      <c r="AG19" s="23">
        <v>0</v>
      </c>
      <c r="AH19" s="23">
        <v>1</v>
      </c>
      <c r="AI19" s="23">
        <v>1</v>
      </c>
      <c r="AJ19" s="23">
        <v>0</v>
      </c>
      <c r="AK19" s="23">
        <v>1</v>
      </c>
      <c r="AL19" s="23">
        <v>20</v>
      </c>
    </row>
    <row r="20" spans="1:38" ht="15" customHeight="1" x14ac:dyDescent="0.2">
      <c r="A20" s="26" t="s">
        <v>62</v>
      </c>
      <c r="B20" s="21" t="s">
        <v>63</v>
      </c>
      <c r="C20" s="23">
        <v>1</v>
      </c>
      <c r="D20" s="23">
        <v>15</v>
      </c>
      <c r="E20" s="23">
        <v>0</v>
      </c>
      <c r="F20" s="23">
        <v>0</v>
      </c>
      <c r="G20" s="23">
        <v>1</v>
      </c>
      <c r="H20" s="23">
        <v>0</v>
      </c>
      <c r="I20" s="23">
        <v>0</v>
      </c>
      <c r="J20" s="23">
        <v>0</v>
      </c>
      <c r="K20" s="23">
        <v>0</v>
      </c>
      <c r="L20" s="23">
        <v>1</v>
      </c>
      <c r="M20" s="23">
        <v>0</v>
      </c>
      <c r="N20" s="23">
        <v>0</v>
      </c>
      <c r="O20" s="23">
        <v>0</v>
      </c>
      <c r="P20" s="23">
        <v>0</v>
      </c>
      <c r="Q20" s="23">
        <v>1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2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E20" s="23">
        <v>0</v>
      </c>
      <c r="AF20" s="23">
        <v>1</v>
      </c>
      <c r="AG20" s="23">
        <v>0</v>
      </c>
      <c r="AH20" s="23">
        <v>0</v>
      </c>
      <c r="AI20" s="23">
        <v>1</v>
      </c>
      <c r="AJ20" s="23">
        <v>0</v>
      </c>
      <c r="AK20" s="23">
        <v>1</v>
      </c>
      <c r="AL20" s="23">
        <v>2</v>
      </c>
    </row>
    <row r="21" spans="1:38" ht="15" customHeight="1" x14ac:dyDescent="0.2">
      <c r="A21" s="26" t="s">
        <v>64</v>
      </c>
      <c r="B21" s="21" t="s">
        <v>65</v>
      </c>
      <c r="C21" s="23">
        <v>1</v>
      </c>
      <c r="D21" s="23">
        <v>2</v>
      </c>
      <c r="E21" s="23">
        <v>1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1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1</v>
      </c>
      <c r="AJ21" s="23">
        <v>0</v>
      </c>
      <c r="AK21" s="23">
        <v>0</v>
      </c>
      <c r="AL21" s="23">
        <v>1</v>
      </c>
    </row>
    <row r="22" spans="1:38" ht="15" customHeight="1" x14ac:dyDescent="0.2">
      <c r="A22" s="26" t="s">
        <v>66</v>
      </c>
      <c r="B22" s="21" t="s">
        <v>67</v>
      </c>
      <c r="C22" s="23">
        <v>0</v>
      </c>
      <c r="D22" s="23">
        <v>9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1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1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2</v>
      </c>
    </row>
    <row r="23" spans="1:38" ht="24.75" customHeight="1" x14ac:dyDescent="0.2">
      <c r="A23" s="25" t="s">
        <v>68</v>
      </c>
      <c r="B23" s="21" t="s">
        <v>69</v>
      </c>
      <c r="C23" s="23">
        <v>0</v>
      </c>
      <c r="D23" s="23">
        <v>1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1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1</v>
      </c>
      <c r="AJ23" s="23">
        <v>0</v>
      </c>
      <c r="AK23" s="23">
        <v>0</v>
      </c>
      <c r="AL23" s="23">
        <v>0</v>
      </c>
    </row>
    <row r="24" spans="1:38" ht="15" customHeight="1" x14ac:dyDescent="0.2">
      <c r="A24" s="26" t="s">
        <v>70</v>
      </c>
      <c r="B24" s="21" t="s">
        <v>71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1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3">
        <v>0</v>
      </c>
      <c r="AK24" s="23">
        <v>0</v>
      </c>
      <c r="AL24" s="23">
        <v>0</v>
      </c>
    </row>
    <row r="25" spans="1:38" ht="15" customHeight="1" x14ac:dyDescent="0.2">
      <c r="A25" s="26" t="s">
        <v>72</v>
      </c>
      <c r="B25" s="21" t="s">
        <v>73</v>
      </c>
      <c r="C25" s="23">
        <v>0</v>
      </c>
      <c r="D25" s="23">
        <v>1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</row>
    <row r="26" spans="1:38" ht="15" customHeight="1" x14ac:dyDescent="0.2">
      <c r="A26" s="26" t="s">
        <v>74</v>
      </c>
      <c r="B26" s="21" t="s">
        <v>75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1</v>
      </c>
      <c r="AJ26" s="23">
        <v>0</v>
      </c>
      <c r="AK26" s="23">
        <v>0</v>
      </c>
      <c r="AL26" s="23">
        <v>0</v>
      </c>
    </row>
    <row r="27" spans="1:38" ht="15" customHeight="1" x14ac:dyDescent="0.2">
      <c r="A27" s="26" t="s">
        <v>76</v>
      </c>
      <c r="B27" s="21" t="s">
        <v>77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3">
        <v>0</v>
      </c>
      <c r="AK27" s="23">
        <v>0</v>
      </c>
      <c r="AL27" s="23">
        <v>0</v>
      </c>
    </row>
    <row r="28" spans="1:38" ht="15" customHeight="1" x14ac:dyDescent="0.2">
      <c r="A28" s="26" t="s">
        <v>78</v>
      </c>
      <c r="B28" s="21" t="s">
        <v>79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</row>
    <row r="29" spans="1:38" ht="15" customHeight="1" x14ac:dyDescent="0.2">
      <c r="A29" s="25" t="s">
        <v>80</v>
      </c>
      <c r="B29" s="21" t="s">
        <v>81</v>
      </c>
      <c r="C29" s="23">
        <v>1</v>
      </c>
      <c r="D29" s="23">
        <v>4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1</v>
      </c>
      <c r="R29" s="23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1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2</v>
      </c>
    </row>
    <row r="30" spans="1:38" ht="15" customHeight="1" x14ac:dyDescent="0.2">
      <c r="A30" s="26" t="s">
        <v>82</v>
      </c>
      <c r="B30" s="21" t="s">
        <v>83</v>
      </c>
      <c r="C30" s="23">
        <v>0</v>
      </c>
      <c r="D30" s="23">
        <v>4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1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1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2</v>
      </c>
    </row>
    <row r="31" spans="1:38" ht="15" customHeight="1" x14ac:dyDescent="0.2">
      <c r="A31" s="26" t="s">
        <v>84</v>
      </c>
      <c r="B31" s="21" t="s">
        <v>85</v>
      </c>
      <c r="C31" s="23">
        <v>1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</row>
    <row r="32" spans="1:38" ht="15" customHeight="1" x14ac:dyDescent="0.2">
      <c r="A32" s="26" t="s">
        <v>86</v>
      </c>
      <c r="B32" s="21" t="s">
        <v>87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3">
        <v>0</v>
      </c>
      <c r="AF32" s="23">
        <v>0</v>
      </c>
      <c r="AG32" s="23">
        <v>0</v>
      </c>
      <c r="AH32" s="23">
        <v>0</v>
      </c>
      <c r="AI32" s="23">
        <v>0</v>
      </c>
      <c r="AJ32" s="23">
        <v>0</v>
      </c>
      <c r="AK32" s="23">
        <v>0</v>
      </c>
      <c r="AL32" s="23">
        <v>0</v>
      </c>
    </row>
    <row r="33" spans="1:38" ht="15" customHeight="1" x14ac:dyDescent="0.2">
      <c r="A33" s="25" t="s">
        <v>88</v>
      </c>
      <c r="B33" s="21" t="s">
        <v>89</v>
      </c>
      <c r="C33" s="23">
        <v>24</v>
      </c>
      <c r="D33" s="23">
        <v>107</v>
      </c>
      <c r="E33" s="23">
        <v>23</v>
      </c>
      <c r="F33" s="23">
        <v>3</v>
      </c>
      <c r="G33" s="23">
        <v>1</v>
      </c>
      <c r="H33" s="23">
        <v>1</v>
      </c>
      <c r="I33" s="23">
        <v>1</v>
      </c>
      <c r="J33" s="23">
        <v>2</v>
      </c>
      <c r="K33" s="23">
        <v>5</v>
      </c>
      <c r="L33" s="23">
        <v>1</v>
      </c>
      <c r="M33" s="23">
        <v>2</v>
      </c>
      <c r="N33" s="23">
        <v>4</v>
      </c>
      <c r="O33" s="23">
        <v>2</v>
      </c>
      <c r="P33" s="23">
        <v>1</v>
      </c>
      <c r="Q33" s="23">
        <v>45</v>
      </c>
      <c r="R33" s="23">
        <v>3</v>
      </c>
      <c r="S33" s="23">
        <v>1</v>
      </c>
      <c r="T33" s="23">
        <v>4</v>
      </c>
      <c r="U33" s="23">
        <v>4</v>
      </c>
      <c r="V33" s="23">
        <v>5</v>
      </c>
      <c r="W33" s="23">
        <v>2</v>
      </c>
      <c r="X33" s="23">
        <v>2</v>
      </c>
      <c r="Y33" s="23">
        <v>23</v>
      </c>
      <c r="Z33" s="23">
        <v>3</v>
      </c>
      <c r="AA33" s="23">
        <v>3</v>
      </c>
      <c r="AB33" s="23">
        <v>9</v>
      </c>
      <c r="AC33" s="23">
        <v>2</v>
      </c>
      <c r="AD33" s="23">
        <v>2</v>
      </c>
      <c r="AE33" s="23">
        <v>2</v>
      </c>
      <c r="AF33" s="23">
        <v>2</v>
      </c>
      <c r="AG33" s="23">
        <v>1</v>
      </c>
      <c r="AH33" s="23">
        <v>3</v>
      </c>
      <c r="AI33" s="23">
        <v>4</v>
      </c>
      <c r="AJ33" s="23">
        <v>2</v>
      </c>
      <c r="AK33" s="23">
        <v>9</v>
      </c>
      <c r="AL33" s="23">
        <v>10</v>
      </c>
    </row>
    <row r="34" spans="1:38" ht="15" customHeight="1" x14ac:dyDescent="0.2">
      <c r="A34" s="26" t="s">
        <v>90</v>
      </c>
      <c r="B34" s="21" t="s">
        <v>91</v>
      </c>
      <c r="C34" s="23">
        <v>24</v>
      </c>
      <c r="D34" s="23">
        <v>106</v>
      </c>
      <c r="E34" s="23">
        <v>23</v>
      </c>
      <c r="F34" s="23">
        <v>3</v>
      </c>
      <c r="G34" s="23">
        <v>1</v>
      </c>
      <c r="H34" s="23">
        <v>1</v>
      </c>
      <c r="I34" s="23">
        <v>1</v>
      </c>
      <c r="J34" s="23">
        <v>2</v>
      </c>
      <c r="K34" s="23">
        <v>5</v>
      </c>
      <c r="L34" s="23">
        <v>1</v>
      </c>
      <c r="M34" s="23">
        <v>2</v>
      </c>
      <c r="N34" s="23">
        <v>4</v>
      </c>
      <c r="O34" s="23">
        <v>2</v>
      </c>
      <c r="P34" s="23">
        <v>1</v>
      </c>
      <c r="Q34" s="23">
        <v>43</v>
      </c>
      <c r="R34" s="23">
        <v>3</v>
      </c>
      <c r="S34" s="23">
        <v>1</v>
      </c>
      <c r="T34" s="23">
        <v>4</v>
      </c>
      <c r="U34" s="23">
        <v>4</v>
      </c>
      <c r="V34" s="23">
        <v>5</v>
      </c>
      <c r="W34" s="23">
        <v>2</v>
      </c>
      <c r="X34" s="23">
        <v>2</v>
      </c>
      <c r="Y34" s="23">
        <v>23</v>
      </c>
      <c r="Z34" s="23">
        <v>3</v>
      </c>
      <c r="AA34" s="23">
        <v>3</v>
      </c>
      <c r="AB34" s="23">
        <v>9</v>
      </c>
      <c r="AC34" s="23">
        <v>2</v>
      </c>
      <c r="AD34" s="23">
        <v>2</v>
      </c>
      <c r="AE34" s="23">
        <v>2</v>
      </c>
      <c r="AF34" s="23">
        <v>2</v>
      </c>
      <c r="AG34" s="23">
        <v>1</v>
      </c>
      <c r="AH34" s="23">
        <v>3</v>
      </c>
      <c r="AI34" s="23">
        <v>4</v>
      </c>
      <c r="AJ34" s="23">
        <v>2</v>
      </c>
      <c r="AK34" s="23">
        <v>9</v>
      </c>
      <c r="AL34" s="23">
        <v>10</v>
      </c>
    </row>
    <row r="35" spans="1:38" ht="15" customHeight="1" x14ac:dyDescent="0.2">
      <c r="A35" s="26" t="s">
        <v>92</v>
      </c>
      <c r="B35" s="21" t="s">
        <v>93</v>
      </c>
      <c r="C35" s="23">
        <v>0</v>
      </c>
      <c r="D35" s="23">
        <v>1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2</v>
      </c>
      <c r="R35" s="23">
        <v>0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</row>
    <row r="36" spans="1:38" ht="15" customHeight="1" x14ac:dyDescent="0.2">
      <c r="A36" s="25" t="s">
        <v>94</v>
      </c>
      <c r="B36" s="21" t="s">
        <v>95</v>
      </c>
      <c r="C36" s="23">
        <v>74</v>
      </c>
      <c r="D36" s="23">
        <v>581</v>
      </c>
      <c r="E36" s="23">
        <v>13</v>
      </c>
      <c r="F36" s="23">
        <v>1</v>
      </c>
      <c r="G36" s="23">
        <v>0</v>
      </c>
      <c r="H36" s="23">
        <v>1</v>
      </c>
      <c r="I36" s="23">
        <v>1</v>
      </c>
      <c r="J36" s="23">
        <v>1</v>
      </c>
      <c r="K36" s="23">
        <v>54</v>
      </c>
      <c r="L36" s="23">
        <v>2</v>
      </c>
      <c r="M36" s="23">
        <v>0</v>
      </c>
      <c r="N36" s="23">
        <v>12</v>
      </c>
      <c r="O36" s="23">
        <v>0</v>
      </c>
      <c r="P36" s="23">
        <v>6</v>
      </c>
      <c r="Q36" s="23">
        <v>193</v>
      </c>
      <c r="R36" s="23">
        <v>4</v>
      </c>
      <c r="S36" s="23">
        <v>14</v>
      </c>
      <c r="T36" s="23">
        <v>33</v>
      </c>
      <c r="U36" s="23">
        <v>4</v>
      </c>
      <c r="V36" s="23">
        <v>50</v>
      </c>
      <c r="W36" s="23">
        <v>7</v>
      </c>
      <c r="X36" s="23">
        <v>24</v>
      </c>
      <c r="Y36" s="23">
        <v>57</v>
      </c>
      <c r="Z36" s="23">
        <v>27</v>
      </c>
      <c r="AA36" s="23">
        <v>3</v>
      </c>
      <c r="AB36" s="23">
        <v>58</v>
      </c>
      <c r="AC36" s="23">
        <v>1</v>
      </c>
      <c r="AD36" s="23">
        <v>2</v>
      </c>
      <c r="AE36" s="23">
        <v>44</v>
      </c>
      <c r="AF36" s="23">
        <v>25</v>
      </c>
      <c r="AG36" s="23">
        <v>0</v>
      </c>
      <c r="AH36" s="23">
        <v>14</v>
      </c>
      <c r="AI36" s="23">
        <v>17</v>
      </c>
      <c r="AJ36" s="23">
        <v>26</v>
      </c>
      <c r="AK36" s="23">
        <v>35</v>
      </c>
      <c r="AL36" s="23">
        <v>63</v>
      </c>
    </row>
    <row r="37" spans="1:38" ht="15" customHeight="1" x14ac:dyDescent="0.2">
      <c r="A37" s="26" t="s">
        <v>58</v>
      </c>
      <c r="B37" s="21" t="s">
        <v>96</v>
      </c>
      <c r="C37" s="23">
        <v>15</v>
      </c>
      <c r="D37" s="23">
        <v>82</v>
      </c>
      <c r="E37" s="23">
        <v>2</v>
      </c>
      <c r="F37" s="23">
        <v>0</v>
      </c>
      <c r="G37" s="23">
        <v>0</v>
      </c>
      <c r="H37" s="23">
        <v>0</v>
      </c>
      <c r="I37" s="23">
        <v>1</v>
      </c>
      <c r="J37" s="23">
        <v>0</v>
      </c>
      <c r="K37" s="23">
        <v>22</v>
      </c>
      <c r="L37" s="23">
        <v>0</v>
      </c>
      <c r="M37" s="23">
        <v>0</v>
      </c>
      <c r="N37" s="23">
        <v>4</v>
      </c>
      <c r="O37" s="23">
        <v>0</v>
      </c>
      <c r="P37" s="23">
        <v>3</v>
      </c>
      <c r="Q37" s="23">
        <v>39</v>
      </c>
      <c r="R37" s="23">
        <v>2</v>
      </c>
      <c r="S37" s="23">
        <v>6</v>
      </c>
      <c r="T37" s="23">
        <v>11</v>
      </c>
      <c r="U37" s="23">
        <v>1</v>
      </c>
      <c r="V37" s="23">
        <v>18</v>
      </c>
      <c r="W37" s="23">
        <v>1</v>
      </c>
      <c r="X37" s="23">
        <v>7</v>
      </c>
      <c r="Y37" s="23">
        <v>10</v>
      </c>
      <c r="Z37" s="23">
        <v>9</v>
      </c>
      <c r="AA37" s="23">
        <v>2</v>
      </c>
      <c r="AB37" s="23">
        <v>15</v>
      </c>
      <c r="AC37" s="23">
        <v>0</v>
      </c>
      <c r="AD37" s="23">
        <v>1</v>
      </c>
      <c r="AE37" s="23">
        <v>8</v>
      </c>
      <c r="AF37" s="23">
        <v>9</v>
      </c>
      <c r="AG37" s="23">
        <v>0</v>
      </c>
      <c r="AH37" s="23">
        <v>3</v>
      </c>
      <c r="AI37" s="23">
        <v>2</v>
      </c>
      <c r="AJ37" s="23">
        <v>10</v>
      </c>
      <c r="AK37" s="23">
        <v>12</v>
      </c>
      <c r="AL37" s="23">
        <v>13</v>
      </c>
    </row>
    <row r="38" spans="1:38" ht="15" customHeight="1" x14ac:dyDescent="0.2">
      <c r="A38" s="26" t="s">
        <v>60</v>
      </c>
      <c r="B38" s="21" t="s">
        <v>97</v>
      </c>
      <c r="C38" s="23">
        <v>34</v>
      </c>
      <c r="D38" s="23">
        <v>377</v>
      </c>
      <c r="E38" s="23">
        <v>9</v>
      </c>
      <c r="F38" s="23">
        <v>1</v>
      </c>
      <c r="G38" s="23">
        <v>0</v>
      </c>
      <c r="H38" s="23">
        <v>1</v>
      </c>
      <c r="I38" s="23">
        <v>0</v>
      </c>
      <c r="J38" s="23">
        <v>1</v>
      </c>
      <c r="K38" s="23">
        <v>25</v>
      </c>
      <c r="L38" s="23">
        <v>1</v>
      </c>
      <c r="M38" s="23">
        <v>0</v>
      </c>
      <c r="N38" s="23">
        <v>7</v>
      </c>
      <c r="O38" s="23">
        <v>0</v>
      </c>
      <c r="P38" s="23">
        <v>2</v>
      </c>
      <c r="Q38" s="23">
        <v>134</v>
      </c>
      <c r="R38" s="23">
        <v>1</v>
      </c>
      <c r="S38" s="23">
        <v>7</v>
      </c>
      <c r="T38" s="23">
        <v>20</v>
      </c>
      <c r="U38" s="23">
        <v>2</v>
      </c>
      <c r="V38" s="23">
        <v>26</v>
      </c>
      <c r="W38" s="23">
        <v>4</v>
      </c>
      <c r="X38" s="23">
        <v>15</v>
      </c>
      <c r="Y38" s="23">
        <v>22</v>
      </c>
      <c r="Z38" s="23">
        <v>13</v>
      </c>
      <c r="AA38" s="23">
        <v>1</v>
      </c>
      <c r="AB38" s="23">
        <v>36</v>
      </c>
      <c r="AC38" s="23">
        <v>1</v>
      </c>
      <c r="AD38" s="23">
        <v>1</v>
      </c>
      <c r="AE38" s="23">
        <v>29</v>
      </c>
      <c r="AF38" s="23">
        <v>14</v>
      </c>
      <c r="AG38" s="23">
        <v>0</v>
      </c>
      <c r="AH38" s="23">
        <v>9</v>
      </c>
      <c r="AI38" s="23">
        <v>12</v>
      </c>
      <c r="AJ38" s="23">
        <v>11</v>
      </c>
      <c r="AK38" s="23">
        <v>21</v>
      </c>
      <c r="AL38" s="23">
        <v>41</v>
      </c>
    </row>
    <row r="39" spans="1:38" ht="15" customHeight="1" x14ac:dyDescent="0.2">
      <c r="A39" s="26" t="s">
        <v>62</v>
      </c>
      <c r="B39" s="21" t="s">
        <v>98</v>
      </c>
      <c r="C39" s="23">
        <v>3</v>
      </c>
      <c r="D39" s="23">
        <v>25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1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7</v>
      </c>
      <c r="R39" s="23">
        <v>1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1</v>
      </c>
      <c r="AC39" s="23">
        <v>0</v>
      </c>
      <c r="AD39" s="23">
        <v>0</v>
      </c>
      <c r="AE39" s="23">
        <v>1</v>
      </c>
      <c r="AF39" s="23">
        <v>0</v>
      </c>
      <c r="AG39" s="23">
        <v>0</v>
      </c>
      <c r="AH39" s="23">
        <v>0</v>
      </c>
      <c r="AI39" s="23">
        <v>1</v>
      </c>
      <c r="AJ39" s="23">
        <v>0</v>
      </c>
      <c r="AK39" s="23">
        <v>0</v>
      </c>
      <c r="AL39" s="23">
        <v>0</v>
      </c>
    </row>
    <row r="40" spans="1:38" ht="15" customHeight="1" x14ac:dyDescent="0.2">
      <c r="A40" s="26" t="s">
        <v>64</v>
      </c>
      <c r="B40" s="21" t="s">
        <v>99</v>
      </c>
      <c r="C40" s="23">
        <v>11</v>
      </c>
      <c r="D40" s="23">
        <v>65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3</v>
      </c>
      <c r="L40" s="23">
        <v>0</v>
      </c>
      <c r="M40" s="23">
        <v>0</v>
      </c>
      <c r="N40" s="23">
        <v>1</v>
      </c>
      <c r="O40" s="23">
        <v>0</v>
      </c>
      <c r="P40" s="23">
        <v>1</v>
      </c>
      <c r="Q40" s="23">
        <v>11</v>
      </c>
      <c r="R40" s="23">
        <v>0</v>
      </c>
      <c r="S40" s="23">
        <v>1</v>
      </c>
      <c r="T40" s="23">
        <v>1</v>
      </c>
      <c r="U40" s="23">
        <v>1</v>
      </c>
      <c r="V40" s="23">
        <v>6</v>
      </c>
      <c r="W40" s="23">
        <v>2</v>
      </c>
      <c r="X40" s="23">
        <v>2</v>
      </c>
      <c r="Y40" s="23">
        <v>11</v>
      </c>
      <c r="Z40" s="23">
        <v>5</v>
      </c>
      <c r="AA40" s="23">
        <v>0</v>
      </c>
      <c r="AB40" s="23">
        <v>6</v>
      </c>
      <c r="AC40" s="23">
        <v>0</v>
      </c>
      <c r="AD40" s="23">
        <v>0</v>
      </c>
      <c r="AE40" s="23">
        <v>5</v>
      </c>
      <c r="AF40" s="23">
        <v>2</v>
      </c>
      <c r="AG40" s="23">
        <v>0</v>
      </c>
      <c r="AH40" s="23">
        <v>2</v>
      </c>
      <c r="AI40" s="23">
        <v>2</v>
      </c>
      <c r="AJ40" s="23">
        <v>3</v>
      </c>
      <c r="AK40" s="23">
        <v>2</v>
      </c>
      <c r="AL40" s="23">
        <v>6</v>
      </c>
    </row>
    <row r="41" spans="1:38" ht="15" customHeight="1" x14ac:dyDescent="0.2">
      <c r="A41" s="26" t="s">
        <v>66</v>
      </c>
      <c r="B41" s="21" t="s">
        <v>100</v>
      </c>
      <c r="C41" s="23">
        <v>11</v>
      </c>
      <c r="D41" s="23">
        <v>32</v>
      </c>
      <c r="E41" s="23">
        <v>2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3</v>
      </c>
      <c r="L41" s="23">
        <v>1</v>
      </c>
      <c r="M41" s="23">
        <v>0</v>
      </c>
      <c r="N41" s="23">
        <v>0</v>
      </c>
      <c r="O41" s="23">
        <v>0</v>
      </c>
      <c r="P41" s="23">
        <v>0</v>
      </c>
      <c r="Q41" s="23">
        <v>2</v>
      </c>
      <c r="R41" s="23">
        <v>0</v>
      </c>
      <c r="S41" s="23">
        <v>0</v>
      </c>
      <c r="T41" s="23">
        <v>1</v>
      </c>
      <c r="U41" s="23">
        <v>0</v>
      </c>
      <c r="V41" s="23">
        <v>0</v>
      </c>
      <c r="W41" s="23">
        <v>0</v>
      </c>
      <c r="X41" s="23">
        <v>0</v>
      </c>
      <c r="Y41" s="23">
        <v>14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1</v>
      </c>
      <c r="AF41" s="23">
        <v>0</v>
      </c>
      <c r="AG41" s="23">
        <v>0</v>
      </c>
      <c r="AH41" s="23">
        <v>0</v>
      </c>
      <c r="AI41" s="23">
        <v>0</v>
      </c>
      <c r="AJ41" s="23">
        <v>2</v>
      </c>
      <c r="AK41" s="23">
        <v>0</v>
      </c>
      <c r="AL41" s="23">
        <v>3</v>
      </c>
    </row>
    <row r="42" spans="1:38" ht="24.75" customHeight="1" x14ac:dyDescent="0.2">
      <c r="A42" s="25" t="s">
        <v>101</v>
      </c>
      <c r="B42" s="21" t="s">
        <v>102</v>
      </c>
      <c r="C42" s="23">
        <v>55</v>
      </c>
      <c r="D42" s="23">
        <v>108</v>
      </c>
      <c r="E42" s="23">
        <v>7</v>
      </c>
      <c r="F42" s="23">
        <v>4</v>
      </c>
      <c r="G42" s="23">
        <v>0</v>
      </c>
      <c r="H42" s="23">
        <v>0</v>
      </c>
      <c r="I42" s="23">
        <v>1</v>
      </c>
      <c r="J42" s="23">
        <v>1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1</v>
      </c>
      <c r="Q42" s="23">
        <v>78</v>
      </c>
      <c r="R42" s="23">
        <v>0</v>
      </c>
      <c r="S42" s="23">
        <v>2</v>
      </c>
      <c r="T42" s="23">
        <v>2</v>
      </c>
      <c r="U42" s="23">
        <v>0</v>
      </c>
      <c r="V42" s="23">
        <v>0</v>
      </c>
      <c r="W42" s="23">
        <v>19</v>
      </c>
      <c r="X42" s="23">
        <v>3</v>
      </c>
      <c r="Y42" s="23">
        <v>35</v>
      </c>
      <c r="Z42" s="23">
        <v>1</v>
      </c>
      <c r="AA42" s="23">
        <v>0</v>
      </c>
      <c r="AB42" s="23">
        <v>1</v>
      </c>
      <c r="AC42" s="23">
        <v>0</v>
      </c>
      <c r="AD42" s="23">
        <v>0</v>
      </c>
      <c r="AE42" s="23">
        <v>7</v>
      </c>
      <c r="AF42" s="23">
        <v>2</v>
      </c>
      <c r="AG42" s="23">
        <v>2</v>
      </c>
      <c r="AH42" s="23">
        <v>2</v>
      </c>
      <c r="AI42" s="23">
        <v>2</v>
      </c>
      <c r="AJ42" s="23">
        <v>0</v>
      </c>
      <c r="AK42" s="23">
        <v>0</v>
      </c>
      <c r="AL42" s="23">
        <v>15</v>
      </c>
    </row>
    <row r="43" spans="1:38" ht="15" customHeight="1" x14ac:dyDescent="0.2">
      <c r="A43" s="25" t="s">
        <v>103</v>
      </c>
      <c r="B43" s="21" t="s">
        <v>104</v>
      </c>
      <c r="C43" s="23">
        <v>0</v>
      </c>
      <c r="D43" s="23">
        <v>2</v>
      </c>
      <c r="E43" s="23">
        <v>1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2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</row>
    <row r="44" spans="1:38" ht="15" customHeight="1" x14ac:dyDescent="0.2">
      <c r="A44" s="26" t="s">
        <v>105</v>
      </c>
      <c r="B44" s="21" t="s">
        <v>106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2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</row>
    <row r="45" spans="1:38" ht="15" customHeight="1" x14ac:dyDescent="0.2">
      <c r="A45" s="26" t="s">
        <v>107</v>
      </c>
      <c r="B45" s="21" t="s">
        <v>108</v>
      </c>
      <c r="C45" s="23">
        <v>0</v>
      </c>
      <c r="D45" s="23">
        <v>2</v>
      </c>
      <c r="E45" s="23">
        <v>1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23">
        <v>0</v>
      </c>
      <c r="AG45" s="23">
        <v>0</v>
      </c>
      <c r="AH45" s="23">
        <v>0</v>
      </c>
      <c r="AI45" s="23">
        <v>0</v>
      </c>
      <c r="AJ45" s="23">
        <v>0</v>
      </c>
      <c r="AK45" s="23">
        <v>0</v>
      </c>
      <c r="AL45" s="23">
        <v>0</v>
      </c>
    </row>
    <row r="46" spans="1:38" ht="15" customHeight="1" x14ac:dyDescent="0.2">
      <c r="A46" s="25" t="s">
        <v>109</v>
      </c>
      <c r="B46" s="21" t="s">
        <v>110</v>
      </c>
      <c r="C46" s="23">
        <v>147</v>
      </c>
      <c r="D46" s="23">
        <v>915</v>
      </c>
      <c r="E46" s="23">
        <v>63</v>
      </c>
      <c r="F46" s="23">
        <v>6</v>
      </c>
      <c r="G46" s="23">
        <v>4</v>
      </c>
      <c r="H46" s="23">
        <v>3</v>
      </c>
      <c r="I46" s="23">
        <v>3</v>
      </c>
      <c r="J46" s="23">
        <v>3</v>
      </c>
      <c r="K46" s="23">
        <v>78</v>
      </c>
      <c r="L46" s="23">
        <v>12</v>
      </c>
      <c r="M46" s="23">
        <v>2</v>
      </c>
      <c r="N46" s="23">
        <v>17</v>
      </c>
      <c r="O46" s="23">
        <v>3</v>
      </c>
      <c r="P46" s="23">
        <v>9</v>
      </c>
      <c r="Q46" s="23">
        <v>319</v>
      </c>
      <c r="R46" s="23">
        <v>8</v>
      </c>
      <c r="S46" s="23">
        <v>18</v>
      </c>
      <c r="T46" s="23">
        <v>52</v>
      </c>
      <c r="U46" s="23">
        <v>9</v>
      </c>
      <c r="V46" s="23">
        <v>63</v>
      </c>
      <c r="W46" s="23">
        <v>10</v>
      </c>
      <c r="X46" s="23">
        <v>32</v>
      </c>
      <c r="Y46" s="23">
        <v>131</v>
      </c>
      <c r="Z46" s="23">
        <v>36</v>
      </c>
      <c r="AA46" s="23">
        <v>7</v>
      </c>
      <c r="AB46" s="23">
        <v>85</v>
      </c>
      <c r="AC46" s="23">
        <v>4</v>
      </c>
      <c r="AD46" s="23">
        <v>6</v>
      </c>
      <c r="AE46" s="23">
        <v>53</v>
      </c>
      <c r="AF46" s="23">
        <v>34</v>
      </c>
      <c r="AG46" s="23">
        <v>1</v>
      </c>
      <c r="AH46" s="23">
        <v>19</v>
      </c>
      <c r="AI46" s="23">
        <v>25</v>
      </c>
      <c r="AJ46" s="23">
        <v>33</v>
      </c>
      <c r="AK46" s="23">
        <v>51</v>
      </c>
      <c r="AL46" s="23">
        <v>131</v>
      </c>
    </row>
    <row r="47" spans="1:38" ht="15" customHeight="1" x14ac:dyDescent="0.2">
      <c r="A47" s="24" t="s">
        <v>111</v>
      </c>
      <c r="B47" s="21" t="s">
        <v>112</v>
      </c>
      <c r="C47" s="23">
        <v>4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</row>
    <row r="48" spans="1:38" ht="15" customHeight="1" x14ac:dyDescent="0.2">
      <c r="A48" s="25" t="s">
        <v>113</v>
      </c>
      <c r="B48" s="21" t="s">
        <v>114</v>
      </c>
      <c r="C48" s="23">
        <v>4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0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</row>
    <row r="49" spans="1:38" ht="15" customHeight="1" x14ac:dyDescent="0.2">
      <c r="A49" s="26" t="s">
        <v>58</v>
      </c>
      <c r="B49" s="21" t="s">
        <v>115</v>
      </c>
      <c r="C49" s="23">
        <v>3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</row>
    <row r="50" spans="1:38" ht="15" customHeight="1" x14ac:dyDescent="0.2">
      <c r="A50" s="26" t="s">
        <v>116</v>
      </c>
      <c r="B50" s="21" t="s">
        <v>117</v>
      </c>
      <c r="C50" s="23">
        <v>1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0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</row>
    <row r="51" spans="1:38" ht="15" customHeight="1" x14ac:dyDescent="0.2">
      <c r="A51" s="25" t="s">
        <v>118</v>
      </c>
      <c r="B51" s="21" t="s">
        <v>119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23">
        <v>0</v>
      </c>
      <c r="AJ51" s="23">
        <v>0</v>
      </c>
      <c r="AK51" s="23">
        <v>0</v>
      </c>
      <c r="AL51" s="23">
        <v>0</v>
      </c>
    </row>
    <row r="52" spans="1:38" ht="15" customHeight="1" x14ac:dyDescent="0.2">
      <c r="A52" s="26" t="s">
        <v>58</v>
      </c>
      <c r="B52" s="21" t="s">
        <v>120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</row>
    <row r="53" spans="1:38" ht="15" customHeight="1" x14ac:dyDescent="0.2">
      <c r="A53" s="26" t="s">
        <v>116</v>
      </c>
      <c r="B53" s="21" t="s">
        <v>121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</row>
    <row r="54" spans="1:38" ht="15" customHeight="1" x14ac:dyDescent="0.2">
      <c r="A54" s="25" t="s">
        <v>122</v>
      </c>
      <c r="B54" s="21" t="s">
        <v>123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23">
        <v>0</v>
      </c>
      <c r="AF54" s="23">
        <v>0</v>
      </c>
      <c r="AG54" s="23">
        <v>0</v>
      </c>
      <c r="AH54" s="23">
        <v>0</v>
      </c>
      <c r="AI54" s="23">
        <v>0</v>
      </c>
      <c r="AJ54" s="23">
        <v>0</v>
      </c>
      <c r="AK54" s="23">
        <v>0</v>
      </c>
      <c r="AL54" s="23">
        <v>0</v>
      </c>
    </row>
    <row r="55" spans="1:38" ht="15" customHeight="1" x14ac:dyDescent="0.2">
      <c r="A55" s="26" t="s">
        <v>58</v>
      </c>
      <c r="B55" s="21" t="s">
        <v>124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</row>
    <row r="56" spans="1:38" ht="15" customHeight="1" x14ac:dyDescent="0.2">
      <c r="A56" s="26" t="s">
        <v>116</v>
      </c>
      <c r="B56" s="21" t="s">
        <v>125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</row>
    <row r="57" spans="1:38" ht="15" customHeight="1" x14ac:dyDescent="0.2">
      <c r="A57" s="25" t="s">
        <v>126</v>
      </c>
      <c r="B57" s="21" t="s">
        <v>127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</row>
    <row r="58" spans="1:38" ht="15" customHeight="1" x14ac:dyDescent="0.2">
      <c r="A58" s="25" t="s">
        <v>128</v>
      </c>
      <c r="B58" s="21" t="s">
        <v>129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</row>
    <row r="59" spans="1:38" ht="15" customHeight="1" x14ac:dyDescent="0.2">
      <c r="A59" s="24" t="s">
        <v>130</v>
      </c>
      <c r="B59" s="21" t="s">
        <v>131</v>
      </c>
      <c r="C59" s="23">
        <v>0</v>
      </c>
      <c r="D59" s="23">
        <v>1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</row>
    <row r="60" spans="1:38" s="29" customFormat="1" ht="15" customHeight="1" x14ac:dyDescent="0.2">
      <c r="A60" s="22" t="s">
        <v>132</v>
      </c>
      <c r="B60" s="21" t="s">
        <v>133</v>
      </c>
      <c r="C60" s="23">
        <v>1009</v>
      </c>
      <c r="D60" s="23">
        <v>5450</v>
      </c>
      <c r="E60" s="23">
        <v>273</v>
      </c>
      <c r="F60" s="23">
        <v>30</v>
      </c>
      <c r="G60" s="23">
        <v>13</v>
      </c>
      <c r="H60" s="23">
        <v>12</v>
      </c>
      <c r="I60" s="23">
        <v>9</v>
      </c>
      <c r="J60" s="23">
        <v>18</v>
      </c>
      <c r="K60" s="23">
        <v>347</v>
      </c>
      <c r="L60" s="23">
        <v>81</v>
      </c>
      <c r="M60" s="23">
        <v>12</v>
      </c>
      <c r="N60" s="23">
        <v>78</v>
      </c>
      <c r="O60" s="23">
        <v>12</v>
      </c>
      <c r="P60" s="23">
        <v>38</v>
      </c>
      <c r="Q60" s="23">
        <v>1467</v>
      </c>
      <c r="R60" s="23">
        <v>36</v>
      </c>
      <c r="S60" s="23">
        <v>77</v>
      </c>
      <c r="T60" s="23">
        <v>156</v>
      </c>
      <c r="U60" s="23">
        <v>48</v>
      </c>
      <c r="V60" s="23">
        <v>291</v>
      </c>
      <c r="W60" s="23">
        <v>130</v>
      </c>
      <c r="X60" s="23">
        <v>145</v>
      </c>
      <c r="Y60" s="23">
        <v>911</v>
      </c>
      <c r="Z60" s="23">
        <v>176</v>
      </c>
      <c r="AA60" s="23">
        <v>26</v>
      </c>
      <c r="AB60" s="23">
        <v>389</v>
      </c>
      <c r="AC60" s="23">
        <v>17</v>
      </c>
      <c r="AD60" s="23">
        <v>21</v>
      </c>
      <c r="AE60" s="23">
        <v>292</v>
      </c>
      <c r="AF60" s="23">
        <v>140</v>
      </c>
      <c r="AG60" s="23">
        <v>8</v>
      </c>
      <c r="AH60" s="23">
        <v>104</v>
      </c>
      <c r="AI60" s="23">
        <v>120</v>
      </c>
      <c r="AJ60" s="23">
        <v>183</v>
      </c>
      <c r="AK60" s="23">
        <v>207</v>
      </c>
      <c r="AL60" s="23">
        <v>607</v>
      </c>
    </row>
    <row r="61" spans="1:38" ht="15" customHeight="1" x14ac:dyDescent="0.2">
      <c r="A61" s="24" t="s">
        <v>54</v>
      </c>
      <c r="B61" s="21" t="s">
        <v>134</v>
      </c>
      <c r="C61" s="23">
        <v>992</v>
      </c>
      <c r="D61" s="23">
        <v>5434</v>
      </c>
      <c r="E61" s="23">
        <v>273</v>
      </c>
      <c r="F61" s="23">
        <v>30</v>
      </c>
      <c r="G61" s="23">
        <v>13</v>
      </c>
      <c r="H61" s="23">
        <v>12</v>
      </c>
      <c r="I61" s="23">
        <v>9</v>
      </c>
      <c r="J61" s="23">
        <v>18</v>
      </c>
      <c r="K61" s="23">
        <v>347</v>
      </c>
      <c r="L61" s="23">
        <v>81</v>
      </c>
      <c r="M61" s="23">
        <v>12</v>
      </c>
      <c r="N61" s="23">
        <v>78</v>
      </c>
      <c r="O61" s="23">
        <v>12</v>
      </c>
      <c r="P61" s="23">
        <v>38</v>
      </c>
      <c r="Q61" s="23">
        <v>1467</v>
      </c>
      <c r="R61" s="23">
        <v>36</v>
      </c>
      <c r="S61" s="23">
        <v>77</v>
      </c>
      <c r="T61" s="23">
        <v>156</v>
      </c>
      <c r="U61" s="23">
        <v>48</v>
      </c>
      <c r="V61" s="23">
        <v>291</v>
      </c>
      <c r="W61" s="23">
        <v>130</v>
      </c>
      <c r="X61" s="23">
        <v>145</v>
      </c>
      <c r="Y61" s="23">
        <v>911</v>
      </c>
      <c r="Z61" s="23">
        <v>176</v>
      </c>
      <c r="AA61" s="23">
        <v>26</v>
      </c>
      <c r="AB61" s="23">
        <v>389</v>
      </c>
      <c r="AC61" s="23">
        <v>17</v>
      </c>
      <c r="AD61" s="23">
        <v>21</v>
      </c>
      <c r="AE61" s="23">
        <v>292</v>
      </c>
      <c r="AF61" s="23">
        <v>140</v>
      </c>
      <c r="AG61" s="23">
        <v>8</v>
      </c>
      <c r="AH61" s="23">
        <v>104</v>
      </c>
      <c r="AI61" s="23">
        <v>120</v>
      </c>
      <c r="AJ61" s="23">
        <v>183</v>
      </c>
      <c r="AK61" s="23">
        <v>207</v>
      </c>
      <c r="AL61" s="23">
        <v>607</v>
      </c>
    </row>
    <row r="62" spans="1:38" ht="15" customHeight="1" x14ac:dyDescent="0.2">
      <c r="A62" s="25" t="s">
        <v>56</v>
      </c>
      <c r="B62" s="21" t="s">
        <v>135</v>
      </c>
      <c r="C62" s="23">
        <v>91</v>
      </c>
      <c r="D62" s="23">
        <v>683</v>
      </c>
      <c r="E62" s="23">
        <v>50</v>
      </c>
      <c r="F62" s="23">
        <v>2</v>
      </c>
      <c r="G62" s="23">
        <v>8</v>
      </c>
      <c r="H62" s="23">
        <v>1</v>
      </c>
      <c r="I62" s="23">
        <v>1</v>
      </c>
      <c r="J62" s="23">
        <v>0</v>
      </c>
      <c r="K62" s="23">
        <v>22</v>
      </c>
      <c r="L62" s="23">
        <v>64</v>
      </c>
      <c r="M62" s="23">
        <v>0</v>
      </c>
      <c r="N62" s="23">
        <v>1</v>
      </c>
      <c r="O62" s="23">
        <v>1</v>
      </c>
      <c r="P62" s="23">
        <v>2</v>
      </c>
      <c r="Q62" s="23">
        <v>109</v>
      </c>
      <c r="R62" s="23">
        <v>1</v>
      </c>
      <c r="S62" s="23">
        <v>5</v>
      </c>
      <c r="T62" s="23">
        <v>11</v>
      </c>
      <c r="U62" s="23">
        <v>3</v>
      </c>
      <c r="V62" s="23">
        <v>12</v>
      </c>
      <c r="W62" s="23">
        <v>1</v>
      </c>
      <c r="X62" s="23">
        <v>9</v>
      </c>
      <c r="Y62" s="23">
        <v>99</v>
      </c>
      <c r="Z62" s="23">
        <v>6</v>
      </c>
      <c r="AA62" s="23">
        <v>1</v>
      </c>
      <c r="AB62" s="23">
        <v>33</v>
      </c>
      <c r="AC62" s="23">
        <v>1</v>
      </c>
      <c r="AD62" s="23">
        <v>2</v>
      </c>
      <c r="AE62" s="23">
        <v>7</v>
      </c>
      <c r="AF62" s="23">
        <v>11</v>
      </c>
      <c r="AG62" s="23">
        <v>0</v>
      </c>
      <c r="AH62" s="23">
        <v>7</v>
      </c>
      <c r="AI62" s="23">
        <v>13</v>
      </c>
      <c r="AJ62" s="23">
        <v>4</v>
      </c>
      <c r="AK62" s="23">
        <v>10</v>
      </c>
      <c r="AL62" s="23">
        <v>165</v>
      </c>
    </row>
    <row r="63" spans="1:38" ht="15" customHeight="1" x14ac:dyDescent="0.2">
      <c r="A63" s="26" t="s">
        <v>58</v>
      </c>
      <c r="B63" s="21" t="s">
        <v>136</v>
      </c>
      <c r="C63" s="23">
        <v>20</v>
      </c>
      <c r="D63" s="23">
        <v>99</v>
      </c>
      <c r="E63" s="23">
        <v>12</v>
      </c>
      <c r="F63" s="23">
        <v>2</v>
      </c>
      <c r="G63" s="23">
        <v>1</v>
      </c>
      <c r="H63" s="23">
        <v>1</v>
      </c>
      <c r="I63" s="23">
        <v>1</v>
      </c>
      <c r="J63" s="23">
        <v>0</v>
      </c>
      <c r="K63" s="23">
        <v>11</v>
      </c>
      <c r="L63" s="23">
        <v>3</v>
      </c>
      <c r="M63" s="23">
        <v>0</v>
      </c>
      <c r="N63" s="23">
        <v>1</v>
      </c>
      <c r="O63" s="23">
        <v>1</v>
      </c>
      <c r="P63" s="23">
        <v>2</v>
      </c>
      <c r="Q63" s="23">
        <v>30</v>
      </c>
      <c r="R63" s="23">
        <v>1</v>
      </c>
      <c r="S63" s="23">
        <v>1</v>
      </c>
      <c r="T63" s="23">
        <v>11</v>
      </c>
      <c r="U63" s="23">
        <v>0</v>
      </c>
      <c r="V63" s="23">
        <v>4</v>
      </c>
      <c r="W63" s="23">
        <v>1</v>
      </c>
      <c r="X63" s="23">
        <v>3</v>
      </c>
      <c r="Y63" s="23">
        <v>27</v>
      </c>
      <c r="Z63" s="23">
        <v>4</v>
      </c>
      <c r="AA63" s="23">
        <v>1</v>
      </c>
      <c r="AB63" s="23">
        <v>10</v>
      </c>
      <c r="AC63" s="23">
        <v>1</v>
      </c>
      <c r="AD63" s="23">
        <v>2</v>
      </c>
      <c r="AE63" s="23">
        <v>4</v>
      </c>
      <c r="AF63" s="23">
        <v>1</v>
      </c>
      <c r="AG63" s="23">
        <v>0</v>
      </c>
      <c r="AH63" s="23">
        <v>1</v>
      </c>
      <c r="AI63" s="23">
        <v>1</v>
      </c>
      <c r="AJ63" s="23">
        <v>4</v>
      </c>
      <c r="AK63" s="23">
        <v>4</v>
      </c>
      <c r="AL63" s="23">
        <v>31</v>
      </c>
    </row>
    <row r="64" spans="1:38" ht="15" customHeight="1" x14ac:dyDescent="0.2">
      <c r="A64" s="26" t="s">
        <v>60</v>
      </c>
      <c r="B64" s="21" t="s">
        <v>137</v>
      </c>
      <c r="C64" s="23">
        <v>52</v>
      </c>
      <c r="D64" s="23">
        <v>154</v>
      </c>
      <c r="E64" s="23">
        <v>24</v>
      </c>
      <c r="F64" s="23">
        <v>0</v>
      </c>
      <c r="G64" s="23">
        <v>3</v>
      </c>
      <c r="H64" s="23">
        <v>0</v>
      </c>
      <c r="I64" s="23">
        <v>0</v>
      </c>
      <c r="J64" s="23">
        <v>0</v>
      </c>
      <c r="K64" s="23">
        <v>11</v>
      </c>
      <c r="L64" s="23">
        <v>6</v>
      </c>
      <c r="M64" s="23">
        <v>0</v>
      </c>
      <c r="N64" s="23">
        <v>0</v>
      </c>
      <c r="O64" s="23">
        <v>0</v>
      </c>
      <c r="P64" s="23">
        <v>0</v>
      </c>
      <c r="Q64" s="23">
        <v>79</v>
      </c>
      <c r="R64" s="23">
        <v>0</v>
      </c>
      <c r="S64" s="23">
        <v>4</v>
      </c>
      <c r="T64" s="23">
        <v>0</v>
      </c>
      <c r="U64" s="23">
        <v>3</v>
      </c>
      <c r="V64" s="23">
        <v>8</v>
      </c>
      <c r="W64" s="23">
        <v>0</v>
      </c>
      <c r="X64" s="23">
        <v>6</v>
      </c>
      <c r="Y64" s="23">
        <v>31</v>
      </c>
      <c r="Z64" s="23">
        <v>2</v>
      </c>
      <c r="AA64" s="23">
        <v>0</v>
      </c>
      <c r="AB64" s="23">
        <v>8</v>
      </c>
      <c r="AC64" s="23">
        <v>0</v>
      </c>
      <c r="AD64" s="23">
        <v>0</v>
      </c>
      <c r="AE64" s="23">
        <v>3</v>
      </c>
      <c r="AF64" s="23">
        <v>6</v>
      </c>
      <c r="AG64" s="23">
        <v>0</v>
      </c>
      <c r="AH64" s="23">
        <v>6</v>
      </c>
      <c r="AI64" s="23">
        <v>3</v>
      </c>
      <c r="AJ64" s="23">
        <v>0</v>
      </c>
      <c r="AK64" s="23">
        <v>2</v>
      </c>
      <c r="AL64" s="23">
        <v>44</v>
      </c>
    </row>
    <row r="65" spans="1:38" ht="15" customHeight="1" x14ac:dyDescent="0.2">
      <c r="A65" s="26" t="s">
        <v>62</v>
      </c>
      <c r="B65" s="21" t="s">
        <v>138</v>
      </c>
      <c r="C65" s="23">
        <v>5</v>
      </c>
      <c r="D65" s="23">
        <v>52</v>
      </c>
      <c r="E65" s="23">
        <v>0</v>
      </c>
      <c r="F65" s="23">
        <v>0</v>
      </c>
      <c r="G65" s="23">
        <v>4</v>
      </c>
      <c r="H65" s="23">
        <v>0</v>
      </c>
      <c r="I65" s="23">
        <v>0</v>
      </c>
      <c r="J65" s="23">
        <v>0</v>
      </c>
      <c r="K65" s="23">
        <v>0</v>
      </c>
      <c r="L65" s="23">
        <v>2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8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4</v>
      </c>
      <c r="AG65" s="23">
        <v>0</v>
      </c>
      <c r="AH65" s="23">
        <v>0</v>
      </c>
      <c r="AI65" s="23">
        <v>4</v>
      </c>
      <c r="AJ65" s="23">
        <v>0</v>
      </c>
      <c r="AK65" s="23">
        <v>4</v>
      </c>
      <c r="AL65" s="23">
        <v>7</v>
      </c>
    </row>
    <row r="66" spans="1:38" ht="15" customHeight="1" x14ac:dyDescent="0.2">
      <c r="A66" s="26" t="s">
        <v>64</v>
      </c>
      <c r="B66" s="21" t="s">
        <v>139</v>
      </c>
      <c r="C66" s="23">
        <v>14</v>
      </c>
      <c r="D66" s="23">
        <v>27</v>
      </c>
      <c r="E66" s="23">
        <v>14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15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5</v>
      </c>
      <c r="AJ66" s="23">
        <v>0</v>
      </c>
      <c r="AK66" s="23">
        <v>0</v>
      </c>
      <c r="AL66" s="23">
        <v>15</v>
      </c>
    </row>
    <row r="67" spans="1:38" ht="15" customHeight="1" x14ac:dyDescent="0.2">
      <c r="A67" s="26" t="s">
        <v>66</v>
      </c>
      <c r="B67" s="21" t="s">
        <v>140</v>
      </c>
      <c r="C67" s="23">
        <v>0</v>
      </c>
      <c r="D67" s="23">
        <v>351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53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33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68</v>
      </c>
    </row>
    <row r="68" spans="1:38" ht="24.75" customHeight="1" x14ac:dyDescent="0.2">
      <c r="A68" s="25" t="s">
        <v>68</v>
      </c>
      <c r="B68" s="21" t="s">
        <v>141</v>
      </c>
      <c r="C68" s="23">
        <v>0</v>
      </c>
      <c r="D68" s="23">
        <v>46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53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5</v>
      </c>
      <c r="AJ68" s="23">
        <v>0</v>
      </c>
      <c r="AK68" s="23">
        <v>0</v>
      </c>
      <c r="AL68" s="23">
        <v>0</v>
      </c>
    </row>
    <row r="69" spans="1:38" ht="15" customHeight="1" x14ac:dyDescent="0.2">
      <c r="A69" s="26" t="s">
        <v>70</v>
      </c>
      <c r="B69" s="21" t="s">
        <v>142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53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</row>
    <row r="70" spans="1:38" ht="15" customHeight="1" x14ac:dyDescent="0.2">
      <c r="A70" s="26" t="s">
        <v>72</v>
      </c>
      <c r="B70" s="21" t="s">
        <v>143</v>
      </c>
      <c r="C70" s="23">
        <v>0</v>
      </c>
      <c r="D70" s="23">
        <v>46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</row>
    <row r="71" spans="1:38" ht="15" customHeight="1" x14ac:dyDescent="0.2">
      <c r="A71" s="26" t="s">
        <v>74</v>
      </c>
      <c r="B71" s="21" t="s">
        <v>144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5</v>
      </c>
      <c r="AJ71" s="23">
        <v>0</v>
      </c>
      <c r="AK71" s="23">
        <v>0</v>
      </c>
      <c r="AL71" s="23">
        <v>0</v>
      </c>
    </row>
    <row r="72" spans="1:38" ht="15" customHeight="1" x14ac:dyDescent="0.2">
      <c r="A72" s="26" t="s">
        <v>76</v>
      </c>
      <c r="B72" s="21" t="s">
        <v>145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</row>
    <row r="73" spans="1:38" ht="15" customHeight="1" x14ac:dyDescent="0.2">
      <c r="A73" s="26" t="s">
        <v>78</v>
      </c>
      <c r="B73" s="21" t="s">
        <v>146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23">
        <v>0</v>
      </c>
      <c r="AJ73" s="23">
        <v>0</v>
      </c>
      <c r="AK73" s="23">
        <v>0</v>
      </c>
      <c r="AL73" s="23">
        <v>0</v>
      </c>
    </row>
    <row r="74" spans="1:38" ht="15" customHeight="1" x14ac:dyDescent="0.2">
      <c r="A74" s="25" t="s">
        <v>80</v>
      </c>
      <c r="B74" s="21" t="s">
        <v>147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</row>
    <row r="75" spans="1:38" ht="15" customHeight="1" x14ac:dyDescent="0.2">
      <c r="A75" s="26" t="s">
        <v>82</v>
      </c>
      <c r="B75" s="21" t="s">
        <v>148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</row>
    <row r="76" spans="1:38" ht="15" customHeight="1" x14ac:dyDescent="0.2">
      <c r="A76" s="26" t="s">
        <v>84</v>
      </c>
      <c r="B76" s="21" t="s">
        <v>149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</row>
    <row r="77" spans="1:38" ht="15" customHeight="1" x14ac:dyDescent="0.2">
      <c r="A77" s="26" t="s">
        <v>86</v>
      </c>
      <c r="B77" s="21" t="s">
        <v>150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</row>
    <row r="78" spans="1:38" ht="15" customHeight="1" x14ac:dyDescent="0.2">
      <c r="A78" s="25" t="s">
        <v>88</v>
      </c>
      <c r="B78" s="21" t="s">
        <v>151</v>
      </c>
      <c r="C78" s="23">
        <v>123</v>
      </c>
      <c r="D78" s="23">
        <v>578</v>
      </c>
      <c r="E78" s="23">
        <v>110</v>
      </c>
      <c r="F78" s="23">
        <v>18</v>
      </c>
      <c r="G78" s="23">
        <v>5</v>
      </c>
      <c r="H78" s="23">
        <v>6</v>
      </c>
      <c r="I78" s="23">
        <v>5</v>
      </c>
      <c r="J78" s="23">
        <v>11</v>
      </c>
      <c r="K78" s="23">
        <v>33</v>
      </c>
      <c r="L78" s="23">
        <v>7</v>
      </c>
      <c r="M78" s="23">
        <v>12</v>
      </c>
      <c r="N78" s="23">
        <v>19</v>
      </c>
      <c r="O78" s="23">
        <v>11</v>
      </c>
      <c r="P78" s="23">
        <v>6</v>
      </c>
      <c r="Q78" s="23">
        <v>260</v>
      </c>
      <c r="R78" s="23">
        <v>17</v>
      </c>
      <c r="S78" s="23">
        <v>5</v>
      </c>
      <c r="T78" s="23">
        <v>24</v>
      </c>
      <c r="U78" s="23">
        <v>22</v>
      </c>
      <c r="V78" s="23">
        <v>29</v>
      </c>
      <c r="W78" s="23">
        <v>10</v>
      </c>
      <c r="X78" s="23">
        <v>11</v>
      </c>
      <c r="Y78" s="23">
        <v>117</v>
      </c>
      <c r="Z78" s="23">
        <v>16</v>
      </c>
      <c r="AA78" s="23">
        <v>18</v>
      </c>
      <c r="AB78" s="23">
        <v>50</v>
      </c>
      <c r="AC78" s="23">
        <v>11</v>
      </c>
      <c r="AD78" s="23">
        <v>12</v>
      </c>
      <c r="AE78" s="23">
        <v>12</v>
      </c>
      <c r="AF78" s="23">
        <v>10</v>
      </c>
      <c r="AG78" s="23">
        <v>6</v>
      </c>
      <c r="AH78" s="23">
        <v>11</v>
      </c>
      <c r="AI78" s="23">
        <v>7</v>
      </c>
      <c r="AJ78" s="23">
        <v>10</v>
      </c>
      <c r="AK78" s="23">
        <v>43</v>
      </c>
      <c r="AL78" s="23">
        <v>52</v>
      </c>
    </row>
    <row r="79" spans="1:38" ht="15" customHeight="1" x14ac:dyDescent="0.2">
      <c r="A79" s="26" t="s">
        <v>90</v>
      </c>
      <c r="B79" s="21" t="s">
        <v>152</v>
      </c>
      <c r="C79" s="23">
        <v>123</v>
      </c>
      <c r="D79" s="23">
        <v>549</v>
      </c>
      <c r="E79" s="23">
        <v>110</v>
      </c>
      <c r="F79" s="23">
        <v>18</v>
      </c>
      <c r="G79" s="23">
        <v>5</v>
      </c>
      <c r="H79" s="23">
        <v>6</v>
      </c>
      <c r="I79" s="23">
        <v>5</v>
      </c>
      <c r="J79" s="23">
        <v>11</v>
      </c>
      <c r="K79" s="23">
        <v>33</v>
      </c>
      <c r="L79" s="23">
        <v>7</v>
      </c>
      <c r="M79" s="23">
        <v>12</v>
      </c>
      <c r="N79" s="23">
        <v>19</v>
      </c>
      <c r="O79" s="23">
        <v>11</v>
      </c>
      <c r="P79" s="23">
        <v>6</v>
      </c>
      <c r="Q79" s="23">
        <v>208</v>
      </c>
      <c r="R79" s="23">
        <v>17</v>
      </c>
      <c r="S79" s="23">
        <v>5</v>
      </c>
      <c r="T79" s="23">
        <v>24</v>
      </c>
      <c r="U79" s="23">
        <v>22</v>
      </c>
      <c r="V79" s="23">
        <v>29</v>
      </c>
      <c r="W79" s="23">
        <v>10</v>
      </c>
      <c r="X79" s="23">
        <v>11</v>
      </c>
      <c r="Y79" s="23">
        <v>117</v>
      </c>
      <c r="Z79" s="23">
        <v>16</v>
      </c>
      <c r="AA79" s="23">
        <v>18</v>
      </c>
      <c r="AB79" s="23">
        <v>50</v>
      </c>
      <c r="AC79" s="23">
        <v>11</v>
      </c>
      <c r="AD79" s="23">
        <v>12</v>
      </c>
      <c r="AE79" s="23">
        <v>12</v>
      </c>
      <c r="AF79" s="23">
        <v>10</v>
      </c>
      <c r="AG79" s="23">
        <v>6</v>
      </c>
      <c r="AH79" s="23">
        <v>11</v>
      </c>
      <c r="AI79" s="23">
        <v>7</v>
      </c>
      <c r="AJ79" s="23">
        <v>10</v>
      </c>
      <c r="AK79" s="23">
        <v>43</v>
      </c>
      <c r="AL79" s="23">
        <v>52</v>
      </c>
    </row>
    <row r="80" spans="1:38" ht="15" customHeight="1" x14ac:dyDescent="0.2">
      <c r="A80" s="26" t="s">
        <v>92</v>
      </c>
      <c r="B80" s="21" t="s">
        <v>153</v>
      </c>
      <c r="C80" s="23">
        <v>0</v>
      </c>
      <c r="D80" s="23">
        <v>29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52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</row>
    <row r="81" spans="1:38" ht="15" customHeight="1" x14ac:dyDescent="0.2">
      <c r="A81" s="25" t="s">
        <v>94</v>
      </c>
      <c r="B81" s="21" t="s">
        <v>154</v>
      </c>
      <c r="C81" s="23">
        <v>681</v>
      </c>
      <c r="D81" s="23">
        <v>3863</v>
      </c>
      <c r="E81" s="23">
        <v>92</v>
      </c>
      <c r="F81" s="23">
        <v>5</v>
      </c>
      <c r="G81" s="23">
        <v>0</v>
      </c>
      <c r="H81" s="23">
        <v>5</v>
      </c>
      <c r="I81" s="23">
        <v>1</v>
      </c>
      <c r="J81" s="23">
        <v>5</v>
      </c>
      <c r="K81" s="23">
        <v>292</v>
      </c>
      <c r="L81" s="23">
        <v>10</v>
      </c>
      <c r="M81" s="23">
        <v>0</v>
      </c>
      <c r="N81" s="23">
        <v>58</v>
      </c>
      <c r="O81" s="23">
        <v>0</v>
      </c>
      <c r="P81" s="23">
        <v>28</v>
      </c>
      <c r="Q81" s="23">
        <v>909</v>
      </c>
      <c r="R81" s="23">
        <v>18</v>
      </c>
      <c r="S81" s="23">
        <v>64</v>
      </c>
      <c r="T81" s="23">
        <v>115</v>
      </c>
      <c r="U81" s="23">
        <v>23</v>
      </c>
      <c r="V81" s="23">
        <v>250</v>
      </c>
      <c r="W81" s="23">
        <v>50</v>
      </c>
      <c r="X81" s="23">
        <v>120</v>
      </c>
      <c r="Y81" s="23">
        <v>622</v>
      </c>
      <c r="Z81" s="23">
        <v>153</v>
      </c>
      <c r="AA81" s="23">
        <v>7</v>
      </c>
      <c r="AB81" s="23">
        <v>304</v>
      </c>
      <c r="AC81" s="23">
        <v>5</v>
      </c>
      <c r="AD81" s="23">
        <v>7</v>
      </c>
      <c r="AE81" s="23">
        <v>265</v>
      </c>
      <c r="AF81" s="23">
        <v>116</v>
      </c>
      <c r="AG81" s="23">
        <v>0</v>
      </c>
      <c r="AH81" s="23">
        <v>80</v>
      </c>
      <c r="AI81" s="23">
        <v>96</v>
      </c>
      <c r="AJ81" s="23">
        <v>169</v>
      </c>
      <c r="AK81" s="23">
        <v>154</v>
      </c>
      <c r="AL81" s="23">
        <v>360</v>
      </c>
    </row>
    <row r="82" spans="1:38" ht="15" customHeight="1" x14ac:dyDescent="0.2">
      <c r="A82" s="26" t="s">
        <v>58</v>
      </c>
      <c r="B82" s="21" t="s">
        <v>155</v>
      </c>
      <c r="C82" s="23">
        <v>29</v>
      </c>
      <c r="D82" s="23">
        <v>156</v>
      </c>
      <c r="E82" s="23">
        <v>4</v>
      </c>
      <c r="F82" s="23">
        <v>0</v>
      </c>
      <c r="G82" s="23">
        <v>0</v>
      </c>
      <c r="H82" s="23">
        <v>0</v>
      </c>
      <c r="I82" s="23">
        <v>1</v>
      </c>
      <c r="J82" s="23">
        <v>0</v>
      </c>
      <c r="K82" s="23">
        <v>45</v>
      </c>
      <c r="L82" s="23">
        <v>0</v>
      </c>
      <c r="M82" s="23">
        <v>0</v>
      </c>
      <c r="N82" s="23">
        <v>7</v>
      </c>
      <c r="O82" s="23">
        <v>0</v>
      </c>
      <c r="P82" s="23">
        <v>6</v>
      </c>
      <c r="Q82" s="23">
        <v>48</v>
      </c>
      <c r="R82" s="23">
        <v>5</v>
      </c>
      <c r="S82" s="23">
        <v>11</v>
      </c>
      <c r="T82" s="23">
        <v>17</v>
      </c>
      <c r="U82" s="23">
        <v>2</v>
      </c>
      <c r="V82" s="23">
        <v>33</v>
      </c>
      <c r="W82" s="23">
        <v>2</v>
      </c>
      <c r="X82" s="23">
        <v>13</v>
      </c>
      <c r="Y82" s="23">
        <v>21</v>
      </c>
      <c r="Z82" s="23">
        <v>17</v>
      </c>
      <c r="AA82" s="23">
        <v>3</v>
      </c>
      <c r="AB82" s="23">
        <v>28</v>
      </c>
      <c r="AC82" s="23">
        <v>0</v>
      </c>
      <c r="AD82" s="23">
        <v>3</v>
      </c>
      <c r="AE82" s="23">
        <v>14</v>
      </c>
      <c r="AF82" s="23">
        <v>19</v>
      </c>
      <c r="AG82" s="23">
        <v>0</v>
      </c>
      <c r="AH82" s="23">
        <v>9</v>
      </c>
      <c r="AI82" s="23">
        <v>4</v>
      </c>
      <c r="AJ82" s="23">
        <v>20</v>
      </c>
      <c r="AK82" s="23">
        <v>24</v>
      </c>
      <c r="AL82" s="23">
        <v>25</v>
      </c>
    </row>
    <row r="83" spans="1:38" ht="15" customHeight="1" x14ac:dyDescent="0.2">
      <c r="A83" s="26" t="s">
        <v>60</v>
      </c>
      <c r="B83" s="21" t="s">
        <v>156</v>
      </c>
      <c r="C83" s="23">
        <v>163</v>
      </c>
      <c r="D83" s="23">
        <v>1743</v>
      </c>
      <c r="E83" s="23">
        <v>42</v>
      </c>
      <c r="F83" s="23">
        <v>5</v>
      </c>
      <c r="G83" s="23">
        <v>0</v>
      </c>
      <c r="H83" s="23">
        <v>5</v>
      </c>
      <c r="I83" s="23">
        <v>0</v>
      </c>
      <c r="J83" s="23">
        <v>5</v>
      </c>
      <c r="K83" s="23">
        <v>121</v>
      </c>
      <c r="L83" s="23">
        <v>6</v>
      </c>
      <c r="M83" s="23">
        <v>0</v>
      </c>
      <c r="N83" s="23">
        <v>35</v>
      </c>
      <c r="O83" s="23">
        <v>0</v>
      </c>
      <c r="P83" s="23">
        <v>8</v>
      </c>
      <c r="Q83" s="23">
        <v>582</v>
      </c>
      <c r="R83" s="23">
        <v>5</v>
      </c>
      <c r="S83" s="23">
        <v>39</v>
      </c>
      <c r="T83" s="23">
        <v>60</v>
      </c>
      <c r="U83" s="23">
        <v>5</v>
      </c>
      <c r="V83" s="23">
        <v>136</v>
      </c>
      <c r="W83" s="23">
        <v>21</v>
      </c>
      <c r="X83" s="23">
        <v>78</v>
      </c>
      <c r="Y83" s="23">
        <v>110</v>
      </c>
      <c r="Z83" s="23">
        <v>66</v>
      </c>
      <c r="AA83" s="23">
        <v>4</v>
      </c>
      <c r="AB83" s="23">
        <v>185</v>
      </c>
      <c r="AC83" s="23">
        <v>5</v>
      </c>
      <c r="AD83" s="23">
        <v>4</v>
      </c>
      <c r="AE83" s="23">
        <v>147</v>
      </c>
      <c r="AF83" s="23">
        <v>68</v>
      </c>
      <c r="AG83" s="23">
        <v>0</v>
      </c>
      <c r="AH83" s="23">
        <v>44</v>
      </c>
      <c r="AI83" s="23">
        <v>62</v>
      </c>
      <c r="AJ83" s="23">
        <v>53</v>
      </c>
      <c r="AK83" s="23">
        <v>103</v>
      </c>
      <c r="AL83" s="23">
        <v>192</v>
      </c>
    </row>
    <row r="84" spans="1:38" ht="15" customHeight="1" x14ac:dyDescent="0.2">
      <c r="A84" s="26" t="s">
        <v>62</v>
      </c>
      <c r="B84" s="21" t="s">
        <v>157</v>
      </c>
      <c r="C84" s="23">
        <v>26</v>
      </c>
      <c r="D84" s="23">
        <v>203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9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62</v>
      </c>
      <c r="R84" s="23">
        <v>8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9</v>
      </c>
      <c r="AC84" s="23">
        <v>0</v>
      </c>
      <c r="AD84" s="23">
        <v>0</v>
      </c>
      <c r="AE84" s="23">
        <v>8</v>
      </c>
      <c r="AF84" s="23">
        <v>0</v>
      </c>
      <c r="AG84" s="23">
        <v>0</v>
      </c>
      <c r="AH84" s="23">
        <v>0</v>
      </c>
      <c r="AI84" s="23">
        <v>2</v>
      </c>
      <c r="AJ84" s="23">
        <v>0</v>
      </c>
      <c r="AK84" s="23">
        <v>0</v>
      </c>
      <c r="AL84" s="23">
        <v>0</v>
      </c>
    </row>
    <row r="85" spans="1:38" ht="15" customHeight="1" x14ac:dyDescent="0.2">
      <c r="A85" s="26" t="s">
        <v>64</v>
      </c>
      <c r="B85" s="21" t="s">
        <v>158</v>
      </c>
      <c r="C85" s="23">
        <v>152</v>
      </c>
      <c r="D85" s="23">
        <v>898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41</v>
      </c>
      <c r="L85" s="23">
        <v>0</v>
      </c>
      <c r="M85" s="23">
        <v>0</v>
      </c>
      <c r="N85" s="23">
        <v>16</v>
      </c>
      <c r="O85" s="23">
        <v>0</v>
      </c>
      <c r="P85" s="23">
        <v>14</v>
      </c>
      <c r="Q85" s="23">
        <v>159</v>
      </c>
      <c r="R85" s="23">
        <v>0</v>
      </c>
      <c r="S85" s="23">
        <v>14</v>
      </c>
      <c r="T85" s="23">
        <v>14</v>
      </c>
      <c r="U85" s="23">
        <v>16</v>
      </c>
      <c r="V85" s="23">
        <v>81</v>
      </c>
      <c r="W85" s="23">
        <v>27</v>
      </c>
      <c r="X85" s="23">
        <v>29</v>
      </c>
      <c r="Y85" s="23">
        <v>133</v>
      </c>
      <c r="Z85" s="23">
        <v>70</v>
      </c>
      <c r="AA85" s="23">
        <v>0</v>
      </c>
      <c r="AB85" s="23">
        <v>82</v>
      </c>
      <c r="AC85" s="23">
        <v>0</v>
      </c>
      <c r="AD85" s="23">
        <v>0</v>
      </c>
      <c r="AE85" s="23">
        <v>72</v>
      </c>
      <c r="AF85" s="23">
        <v>29</v>
      </c>
      <c r="AG85" s="23">
        <v>0</v>
      </c>
      <c r="AH85" s="23">
        <v>27</v>
      </c>
      <c r="AI85" s="23">
        <v>28</v>
      </c>
      <c r="AJ85" s="23">
        <v>41</v>
      </c>
      <c r="AK85" s="23">
        <v>27</v>
      </c>
      <c r="AL85" s="23">
        <v>73</v>
      </c>
    </row>
    <row r="86" spans="1:38" ht="15" customHeight="1" x14ac:dyDescent="0.2">
      <c r="A86" s="26" t="s">
        <v>66</v>
      </c>
      <c r="B86" s="21" t="s">
        <v>159</v>
      </c>
      <c r="C86" s="23">
        <v>311</v>
      </c>
      <c r="D86" s="23">
        <v>863</v>
      </c>
      <c r="E86" s="23">
        <v>46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76</v>
      </c>
      <c r="L86" s="23">
        <v>4</v>
      </c>
      <c r="M86" s="23">
        <v>0</v>
      </c>
      <c r="N86" s="23">
        <v>0</v>
      </c>
      <c r="O86" s="23">
        <v>0</v>
      </c>
      <c r="P86" s="23">
        <v>0</v>
      </c>
      <c r="Q86" s="23">
        <v>58</v>
      </c>
      <c r="R86" s="23">
        <v>0</v>
      </c>
      <c r="S86" s="23">
        <v>0</v>
      </c>
      <c r="T86" s="23">
        <v>24</v>
      </c>
      <c r="U86" s="23">
        <v>0</v>
      </c>
      <c r="V86" s="23">
        <v>0</v>
      </c>
      <c r="W86" s="23">
        <v>0</v>
      </c>
      <c r="X86" s="23">
        <v>0</v>
      </c>
      <c r="Y86" s="23">
        <v>358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24</v>
      </c>
      <c r="AF86" s="23">
        <v>0</v>
      </c>
      <c r="AG86" s="23">
        <v>0</v>
      </c>
      <c r="AH86" s="23">
        <v>0</v>
      </c>
      <c r="AI86" s="23">
        <v>0</v>
      </c>
      <c r="AJ86" s="23">
        <v>55</v>
      </c>
      <c r="AK86" s="23">
        <v>0</v>
      </c>
      <c r="AL86" s="23">
        <v>70</v>
      </c>
    </row>
    <row r="87" spans="1:38" ht="24.75" customHeight="1" x14ac:dyDescent="0.2">
      <c r="A87" s="25" t="s">
        <v>101</v>
      </c>
      <c r="B87" s="21" t="s">
        <v>160</v>
      </c>
      <c r="C87" s="23">
        <v>97</v>
      </c>
      <c r="D87" s="23">
        <v>304</v>
      </c>
      <c r="E87" s="23">
        <v>17</v>
      </c>
      <c r="F87" s="23">
        <v>5</v>
      </c>
      <c r="G87" s="23">
        <v>0</v>
      </c>
      <c r="H87" s="23">
        <v>0</v>
      </c>
      <c r="I87" s="23">
        <v>2</v>
      </c>
      <c r="J87" s="23">
        <v>2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2</v>
      </c>
      <c r="Q87" s="23">
        <v>186</v>
      </c>
      <c r="R87" s="23">
        <v>0</v>
      </c>
      <c r="S87" s="23">
        <v>3</v>
      </c>
      <c r="T87" s="23">
        <v>6</v>
      </c>
      <c r="U87" s="23">
        <v>0</v>
      </c>
      <c r="V87" s="23">
        <v>0</v>
      </c>
      <c r="W87" s="23">
        <v>69</v>
      </c>
      <c r="X87" s="23">
        <v>5</v>
      </c>
      <c r="Y87" s="23">
        <v>73</v>
      </c>
      <c r="Z87" s="23">
        <v>1</v>
      </c>
      <c r="AA87" s="23">
        <v>0</v>
      </c>
      <c r="AB87" s="23">
        <v>2</v>
      </c>
      <c r="AC87" s="23">
        <v>0</v>
      </c>
      <c r="AD87" s="23">
        <v>0</v>
      </c>
      <c r="AE87" s="23">
        <v>8</v>
      </c>
      <c r="AF87" s="23">
        <v>3</v>
      </c>
      <c r="AG87" s="23">
        <v>2</v>
      </c>
      <c r="AH87" s="23">
        <v>6</v>
      </c>
      <c r="AI87" s="23">
        <v>4</v>
      </c>
      <c r="AJ87" s="23">
        <v>0</v>
      </c>
      <c r="AK87" s="23">
        <v>0</v>
      </c>
      <c r="AL87" s="23">
        <v>30</v>
      </c>
    </row>
    <row r="88" spans="1:38" ht="15" customHeight="1" x14ac:dyDescent="0.2">
      <c r="A88" s="25" t="s">
        <v>103</v>
      </c>
      <c r="B88" s="21" t="s">
        <v>161</v>
      </c>
      <c r="C88" s="23">
        <v>0</v>
      </c>
      <c r="D88" s="23">
        <v>6</v>
      </c>
      <c r="E88" s="23">
        <v>4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3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23">
        <v>0</v>
      </c>
      <c r="AJ88" s="23">
        <v>0</v>
      </c>
      <c r="AK88" s="23">
        <v>0</v>
      </c>
      <c r="AL88" s="23">
        <v>0</v>
      </c>
    </row>
    <row r="89" spans="1:38" ht="15" customHeight="1" x14ac:dyDescent="0.2">
      <c r="A89" s="26" t="s">
        <v>105</v>
      </c>
      <c r="B89" s="21" t="s">
        <v>162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3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</row>
    <row r="90" spans="1:38" ht="15" customHeight="1" x14ac:dyDescent="0.2">
      <c r="A90" s="26" t="s">
        <v>107</v>
      </c>
      <c r="B90" s="21" t="s">
        <v>163</v>
      </c>
      <c r="C90" s="23">
        <v>0</v>
      </c>
      <c r="D90" s="23">
        <v>6</v>
      </c>
      <c r="E90" s="23">
        <v>4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23">
        <v>0</v>
      </c>
      <c r="AJ90" s="23">
        <v>0</v>
      </c>
      <c r="AK90" s="23">
        <v>0</v>
      </c>
      <c r="AL90" s="23">
        <v>0</v>
      </c>
    </row>
    <row r="91" spans="1:38" ht="15" customHeight="1" x14ac:dyDescent="0.2">
      <c r="A91" s="25" t="s">
        <v>109</v>
      </c>
      <c r="B91" s="21" t="s">
        <v>164</v>
      </c>
      <c r="C91" s="23">
        <v>895</v>
      </c>
      <c r="D91" s="23">
        <v>5126</v>
      </c>
      <c r="E91" s="23">
        <v>251</v>
      </c>
      <c r="F91" s="23">
        <v>24</v>
      </c>
      <c r="G91" s="23">
        <v>13</v>
      </c>
      <c r="H91" s="23">
        <v>12</v>
      </c>
      <c r="I91" s="23">
        <v>7</v>
      </c>
      <c r="J91" s="23">
        <v>16</v>
      </c>
      <c r="K91" s="23">
        <v>346</v>
      </c>
      <c r="L91" s="23">
        <v>81</v>
      </c>
      <c r="M91" s="23">
        <v>12</v>
      </c>
      <c r="N91" s="23">
        <v>78</v>
      </c>
      <c r="O91" s="23">
        <v>12</v>
      </c>
      <c r="P91" s="23">
        <v>35</v>
      </c>
      <c r="Q91" s="23">
        <v>1279</v>
      </c>
      <c r="R91" s="23">
        <v>36</v>
      </c>
      <c r="S91" s="23">
        <v>74</v>
      </c>
      <c r="T91" s="23">
        <v>150</v>
      </c>
      <c r="U91" s="23">
        <v>47</v>
      </c>
      <c r="V91" s="23">
        <v>291</v>
      </c>
      <c r="W91" s="23">
        <v>61</v>
      </c>
      <c r="X91" s="23">
        <v>140</v>
      </c>
      <c r="Y91" s="23">
        <v>839</v>
      </c>
      <c r="Z91" s="23">
        <v>176</v>
      </c>
      <c r="AA91" s="23">
        <v>26</v>
      </c>
      <c r="AB91" s="23">
        <v>387</v>
      </c>
      <c r="AC91" s="23">
        <v>16</v>
      </c>
      <c r="AD91" s="23">
        <v>21</v>
      </c>
      <c r="AE91" s="23">
        <v>283</v>
      </c>
      <c r="AF91" s="23">
        <v>137</v>
      </c>
      <c r="AG91" s="23">
        <v>6</v>
      </c>
      <c r="AH91" s="23">
        <v>97</v>
      </c>
      <c r="AI91" s="23">
        <v>115</v>
      </c>
      <c r="AJ91" s="23">
        <v>183</v>
      </c>
      <c r="AK91" s="23">
        <v>207</v>
      </c>
      <c r="AL91" s="23">
        <v>577</v>
      </c>
    </row>
    <row r="92" spans="1:38" ht="15" customHeight="1" x14ac:dyDescent="0.2">
      <c r="A92" s="24" t="s">
        <v>111</v>
      </c>
      <c r="B92" s="21" t="s">
        <v>165</v>
      </c>
      <c r="C92" s="23">
        <v>17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</row>
    <row r="93" spans="1:38" ht="15" customHeight="1" x14ac:dyDescent="0.2">
      <c r="A93" s="25" t="s">
        <v>113</v>
      </c>
      <c r="B93" s="21" t="s">
        <v>166</v>
      </c>
      <c r="C93" s="23">
        <v>17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23">
        <v>0</v>
      </c>
      <c r="AJ93" s="23">
        <v>0</v>
      </c>
      <c r="AK93" s="23">
        <v>0</v>
      </c>
      <c r="AL93" s="23">
        <v>0</v>
      </c>
    </row>
    <row r="94" spans="1:38" ht="15" customHeight="1" x14ac:dyDescent="0.2">
      <c r="A94" s="26" t="s">
        <v>58</v>
      </c>
      <c r="B94" s="21" t="s">
        <v>167</v>
      </c>
      <c r="C94" s="23">
        <v>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23">
        <v>0</v>
      </c>
      <c r="AG94" s="23">
        <v>0</v>
      </c>
      <c r="AH94" s="23">
        <v>0</v>
      </c>
      <c r="AI94" s="23">
        <v>0</v>
      </c>
      <c r="AJ94" s="23">
        <v>0</v>
      </c>
      <c r="AK94" s="23">
        <v>0</v>
      </c>
      <c r="AL94" s="23">
        <v>0</v>
      </c>
    </row>
    <row r="95" spans="1:38" ht="15" customHeight="1" x14ac:dyDescent="0.2">
      <c r="A95" s="26" t="s">
        <v>116</v>
      </c>
      <c r="B95" s="21" t="s">
        <v>168</v>
      </c>
      <c r="C95" s="23">
        <v>13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23">
        <v>0</v>
      </c>
      <c r="AG95" s="23">
        <v>0</v>
      </c>
      <c r="AH95" s="23">
        <v>0</v>
      </c>
      <c r="AI95" s="23">
        <v>0</v>
      </c>
      <c r="AJ95" s="23">
        <v>0</v>
      </c>
      <c r="AK95" s="23">
        <v>0</v>
      </c>
      <c r="AL95" s="23">
        <v>0</v>
      </c>
    </row>
    <row r="96" spans="1:38" ht="15" customHeight="1" x14ac:dyDescent="0.2">
      <c r="A96" s="25" t="s">
        <v>118</v>
      </c>
      <c r="B96" s="21" t="s">
        <v>169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23">
        <v>0</v>
      </c>
      <c r="AG96" s="23">
        <v>0</v>
      </c>
      <c r="AH96" s="23">
        <v>0</v>
      </c>
      <c r="AI96" s="23">
        <v>0</v>
      </c>
      <c r="AJ96" s="23">
        <v>0</v>
      </c>
      <c r="AK96" s="23">
        <v>0</v>
      </c>
      <c r="AL96" s="23">
        <v>0</v>
      </c>
    </row>
    <row r="97" spans="1:38" ht="15" customHeight="1" x14ac:dyDescent="0.2">
      <c r="A97" s="26" t="s">
        <v>58</v>
      </c>
      <c r="B97" s="21" t="s">
        <v>170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23">
        <v>0</v>
      </c>
      <c r="AG97" s="23">
        <v>0</v>
      </c>
      <c r="AH97" s="23">
        <v>0</v>
      </c>
      <c r="AI97" s="23">
        <v>0</v>
      </c>
      <c r="AJ97" s="23">
        <v>0</v>
      </c>
      <c r="AK97" s="23">
        <v>0</v>
      </c>
      <c r="AL97" s="23">
        <v>0</v>
      </c>
    </row>
    <row r="98" spans="1:38" ht="15" customHeight="1" x14ac:dyDescent="0.2">
      <c r="A98" s="26" t="s">
        <v>116</v>
      </c>
      <c r="B98" s="21" t="s">
        <v>171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23">
        <v>0</v>
      </c>
      <c r="AG98" s="23">
        <v>0</v>
      </c>
      <c r="AH98" s="23">
        <v>0</v>
      </c>
      <c r="AI98" s="23">
        <v>0</v>
      </c>
      <c r="AJ98" s="23">
        <v>0</v>
      </c>
      <c r="AK98" s="23">
        <v>0</v>
      </c>
      <c r="AL98" s="23">
        <v>0</v>
      </c>
    </row>
    <row r="99" spans="1:38" ht="15" customHeight="1" x14ac:dyDescent="0.2">
      <c r="A99" s="25" t="s">
        <v>122</v>
      </c>
      <c r="B99" s="21" t="s">
        <v>172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23">
        <v>0</v>
      </c>
      <c r="AG99" s="23">
        <v>0</v>
      </c>
      <c r="AH99" s="23">
        <v>0</v>
      </c>
      <c r="AI99" s="23">
        <v>0</v>
      </c>
      <c r="AJ99" s="23">
        <v>0</v>
      </c>
      <c r="AK99" s="23">
        <v>0</v>
      </c>
      <c r="AL99" s="23">
        <v>0</v>
      </c>
    </row>
    <row r="100" spans="1:38" ht="15" customHeight="1" x14ac:dyDescent="0.2">
      <c r="A100" s="26" t="s">
        <v>58</v>
      </c>
      <c r="B100" s="21" t="s">
        <v>173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23">
        <v>0</v>
      </c>
      <c r="AG100" s="23">
        <v>0</v>
      </c>
      <c r="AH100" s="23">
        <v>0</v>
      </c>
      <c r="AI100" s="23">
        <v>0</v>
      </c>
      <c r="AJ100" s="23">
        <v>0</v>
      </c>
      <c r="AK100" s="23">
        <v>0</v>
      </c>
      <c r="AL100" s="23">
        <v>0</v>
      </c>
    </row>
    <row r="101" spans="1:38" ht="15" customHeight="1" x14ac:dyDescent="0.2">
      <c r="A101" s="26" t="s">
        <v>116</v>
      </c>
      <c r="B101" s="21" t="s">
        <v>174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23">
        <v>0</v>
      </c>
      <c r="AG101" s="23">
        <v>0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</row>
    <row r="102" spans="1:38" ht="15" customHeight="1" x14ac:dyDescent="0.2">
      <c r="A102" s="25" t="s">
        <v>126</v>
      </c>
      <c r="B102" s="21" t="s">
        <v>175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0</v>
      </c>
      <c r="AJ102" s="23">
        <v>0</v>
      </c>
      <c r="AK102" s="23">
        <v>0</v>
      </c>
      <c r="AL102" s="23">
        <v>0</v>
      </c>
    </row>
    <row r="103" spans="1:38" ht="15" customHeight="1" x14ac:dyDescent="0.2">
      <c r="A103" s="25" t="s">
        <v>128</v>
      </c>
      <c r="B103" s="21" t="s">
        <v>176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23">
        <v>0</v>
      </c>
      <c r="AG103" s="23">
        <v>0</v>
      </c>
      <c r="AH103" s="23">
        <v>0</v>
      </c>
      <c r="AI103" s="23">
        <v>0</v>
      </c>
      <c r="AJ103" s="23">
        <v>0</v>
      </c>
      <c r="AK103" s="23">
        <v>0</v>
      </c>
      <c r="AL103" s="23">
        <v>0</v>
      </c>
    </row>
    <row r="104" spans="1:38" ht="15" customHeight="1" x14ac:dyDescent="0.2">
      <c r="A104" s="24" t="s">
        <v>130</v>
      </c>
      <c r="B104" s="21" t="s">
        <v>177</v>
      </c>
      <c r="C104" s="23">
        <v>0</v>
      </c>
      <c r="D104" s="23">
        <v>16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0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</row>
    <row r="105" spans="1:38" s="29" customFormat="1" ht="24.75" customHeight="1" x14ac:dyDescent="0.2">
      <c r="A105" s="22" t="s">
        <v>178</v>
      </c>
      <c r="B105" s="21" t="s">
        <v>179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0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</row>
    <row r="106" spans="1:38" ht="15" customHeight="1" x14ac:dyDescent="0.2">
      <c r="A106" s="24" t="s">
        <v>180</v>
      </c>
      <c r="B106" s="21" t="s">
        <v>181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0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</row>
    <row r="107" spans="1:38" ht="24.75" customHeight="1" x14ac:dyDescent="0.2">
      <c r="A107" s="24" t="s">
        <v>182</v>
      </c>
      <c r="B107" s="21" t="s">
        <v>183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</row>
    <row r="108" spans="1:38" ht="15" customHeight="1" x14ac:dyDescent="0.2">
      <c r="A108" s="22" t="s">
        <v>184</v>
      </c>
      <c r="B108" s="21" t="s">
        <v>185</v>
      </c>
      <c r="C108" s="23">
        <v>6222</v>
      </c>
      <c r="D108" s="23">
        <v>33875</v>
      </c>
      <c r="E108" s="23">
        <v>1856</v>
      </c>
      <c r="F108" s="23">
        <v>205</v>
      </c>
      <c r="G108" s="23">
        <v>97</v>
      </c>
      <c r="H108" s="23">
        <v>85</v>
      </c>
      <c r="I108" s="23">
        <v>71</v>
      </c>
      <c r="J108" s="23">
        <v>116</v>
      </c>
      <c r="K108" s="23">
        <v>2288</v>
      </c>
      <c r="L108" s="23">
        <v>605</v>
      </c>
      <c r="M108" s="23">
        <v>78</v>
      </c>
      <c r="N108" s="23">
        <v>515</v>
      </c>
      <c r="O108" s="23">
        <v>85</v>
      </c>
      <c r="P108" s="23">
        <v>259</v>
      </c>
      <c r="Q108" s="23">
        <v>9684</v>
      </c>
      <c r="R108" s="23">
        <v>246</v>
      </c>
      <c r="S108" s="23">
        <v>521</v>
      </c>
      <c r="T108" s="23">
        <v>1152</v>
      </c>
      <c r="U108" s="23">
        <v>306</v>
      </c>
      <c r="V108" s="23">
        <v>1902</v>
      </c>
      <c r="W108" s="23">
        <v>683</v>
      </c>
      <c r="X108" s="23">
        <v>958</v>
      </c>
      <c r="Y108" s="23">
        <v>5558</v>
      </c>
      <c r="Z108" s="23">
        <v>1142</v>
      </c>
      <c r="AA108" s="23">
        <v>183</v>
      </c>
      <c r="AB108" s="23">
        <v>2551</v>
      </c>
      <c r="AC108" s="23">
        <v>116</v>
      </c>
      <c r="AD108" s="23">
        <v>153</v>
      </c>
      <c r="AE108" s="23">
        <v>1853</v>
      </c>
      <c r="AF108" s="23">
        <v>954</v>
      </c>
      <c r="AG108" s="23">
        <v>57</v>
      </c>
      <c r="AH108" s="23">
        <v>662</v>
      </c>
      <c r="AI108" s="23">
        <v>796</v>
      </c>
      <c r="AJ108" s="23">
        <v>1154</v>
      </c>
      <c r="AK108" s="23">
        <v>1404</v>
      </c>
      <c r="AL108" s="23">
        <v>4013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42"/>
  <sheetViews>
    <sheetView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style="29" customWidth="1"/>
    <col min="2" max="2" width="9.85546875" style="29" customWidth="1"/>
    <col min="3" max="3" width="17.7109375" customWidth="1"/>
    <col min="4" max="39" width="19" customWidth="1"/>
  </cols>
  <sheetData>
    <row r="1" spans="1:39" ht="32.25" customHeight="1" x14ac:dyDescent="0.2">
      <c r="A1" s="74" t="s">
        <v>186</v>
      </c>
      <c r="B1" s="74"/>
      <c r="C1" s="74" t="s">
        <v>186</v>
      </c>
      <c r="D1" s="46" t="s">
        <v>338</v>
      </c>
      <c r="E1" s="29" t="s">
        <v>339</v>
      </c>
      <c r="F1" s="46" t="s">
        <v>337</v>
      </c>
      <c r="N1" t="s">
        <v>341</v>
      </c>
      <c r="W1" t="s">
        <v>342</v>
      </c>
      <c r="AI1" t="s">
        <v>344</v>
      </c>
    </row>
    <row r="2" spans="1:39" ht="15" customHeight="1" x14ac:dyDescent="0.2">
      <c r="A2" s="33"/>
      <c r="B2" s="33"/>
      <c r="C2" s="20" t="s">
        <v>30</v>
      </c>
      <c r="D2" s="20" t="s">
        <v>30</v>
      </c>
      <c r="E2" s="20" t="s">
        <v>30</v>
      </c>
      <c r="F2" s="20" t="s">
        <v>30</v>
      </c>
      <c r="G2" s="49" t="s">
        <v>30</v>
      </c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</row>
    <row r="3" spans="1:39" ht="53.25" customHeight="1" x14ac:dyDescent="0.2">
      <c r="A3" s="34" t="str">
        <f>"Показатели"</f>
        <v>Показатели</v>
      </c>
      <c r="B3" s="34" t="str">
        <f>"Код строки"</f>
        <v>Код строки</v>
      </c>
      <c r="C3" s="47" t="s">
        <v>345</v>
      </c>
      <c r="D3" s="47" t="s">
        <v>346</v>
      </c>
      <c r="E3" s="47" t="s">
        <v>347</v>
      </c>
      <c r="F3" s="50" t="s">
        <v>348</v>
      </c>
      <c r="G3" s="47" t="s">
        <v>349</v>
      </c>
      <c r="H3" s="47" t="s">
        <v>350</v>
      </c>
      <c r="I3" s="47" t="s">
        <v>351</v>
      </c>
      <c r="J3" s="52" t="s">
        <v>352</v>
      </c>
      <c r="K3" s="47" t="s">
        <v>353</v>
      </c>
      <c r="L3" s="47" t="s">
        <v>354</v>
      </c>
      <c r="M3" s="52" t="s">
        <v>355</v>
      </c>
      <c r="N3" s="52" t="s">
        <v>356</v>
      </c>
      <c r="O3" s="52" t="s">
        <v>357</v>
      </c>
      <c r="P3" s="47" t="s">
        <v>358</v>
      </c>
      <c r="Q3" s="47" t="s">
        <v>359</v>
      </c>
      <c r="R3" s="47" t="s">
        <v>360</v>
      </c>
      <c r="S3" s="52" t="s">
        <v>361</v>
      </c>
      <c r="T3" s="52" t="s">
        <v>362</v>
      </c>
      <c r="U3" s="47" t="s">
        <v>363</v>
      </c>
      <c r="V3" s="47" t="s">
        <v>364</v>
      </c>
      <c r="W3" s="47" t="s">
        <v>365</v>
      </c>
      <c r="X3" s="52" t="s">
        <v>366</v>
      </c>
      <c r="Y3" s="47" t="s">
        <v>367</v>
      </c>
      <c r="Z3" s="47" t="s">
        <v>368</v>
      </c>
      <c r="AA3" s="47" t="s">
        <v>369</v>
      </c>
      <c r="AB3" s="52" t="s">
        <v>370</v>
      </c>
      <c r="AC3" s="52" t="s">
        <v>371</v>
      </c>
      <c r="AD3" s="47" t="s">
        <v>372</v>
      </c>
      <c r="AE3" s="47" t="s">
        <v>373</v>
      </c>
      <c r="AF3" s="55" t="s">
        <v>374</v>
      </c>
      <c r="AG3" s="52" t="s">
        <v>375</v>
      </c>
      <c r="AH3" s="52" t="s">
        <v>376</v>
      </c>
      <c r="AI3" s="52" t="s">
        <v>377</v>
      </c>
      <c r="AJ3" s="47" t="s">
        <v>378</v>
      </c>
      <c r="AK3" s="52" t="s">
        <v>379</v>
      </c>
      <c r="AL3" s="47" t="s">
        <v>380</v>
      </c>
      <c r="AM3" s="52" t="s">
        <v>381</v>
      </c>
    </row>
    <row r="4" spans="1:39" ht="21" customHeight="1" x14ac:dyDescent="0.2">
      <c r="A4" s="34" t="str">
        <f>"А"</f>
        <v>А</v>
      </c>
      <c r="B4" s="34" t="str">
        <f>"Б"</f>
        <v>Б</v>
      </c>
      <c r="C4" s="21" t="s">
        <v>31</v>
      </c>
      <c r="D4" s="21" t="s">
        <v>31</v>
      </c>
      <c r="E4" s="21" t="s">
        <v>31</v>
      </c>
      <c r="F4" s="32" t="s">
        <v>31</v>
      </c>
      <c r="G4" s="21" t="s">
        <v>31</v>
      </c>
      <c r="H4" s="21" t="s">
        <v>31</v>
      </c>
      <c r="I4" s="21" t="s">
        <v>31</v>
      </c>
      <c r="J4" s="21" t="s">
        <v>31</v>
      </c>
      <c r="K4" s="21" t="s">
        <v>31</v>
      </c>
      <c r="L4" s="21" t="s">
        <v>31</v>
      </c>
      <c r="M4" s="21" t="s">
        <v>31</v>
      </c>
      <c r="N4" s="21" t="s">
        <v>31</v>
      </c>
      <c r="O4" s="21" t="s">
        <v>31</v>
      </c>
      <c r="P4" s="21" t="s">
        <v>31</v>
      </c>
      <c r="Q4" s="21" t="s">
        <v>31</v>
      </c>
      <c r="R4" s="21" t="s">
        <v>31</v>
      </c>
      <c r="S4" s="21" t="s">
        <v>31</v>
      </c>
      <c r="T4" s="21" t="s">
        <v>31</v>
      </c>
      <c r="U4" s="21" t="s">
        <v>31</v>
      </c>
      <c r="V4" s="21" t="s">
        <v>31</v>
      </c>
      <c r="W4" s="21" t="s">
        <v>31</v>
      </c>
      <c r="X4" s="21" t="s">
        <v>31</v>
      </c>
      <c r="Y4" s="21" t="s">
        <v>31</v>
      </c>
      <c r="Z4" s="21" t="s">
        <v>31</v>
      </c>
      <c r="AA4" s="21" t="s">
        <v>31</v>
      </c>
      <c r="AB4" s="21" t="s">
        <v>31</v>
      </c>
      <c r="AC4" s="21" t="s">
        <v>31</v>
      </c>
      <c r="AD4" s="21" t="s">
        <v>31</v>
      </c>
      <c r="AE4" s="21" t="s">
        <v>31</v>
      </c>
      <c r="AF4" s="32" t="s">
        <v>31</v>
      </c>
      <c r="AG4" s="53" t="s">
        <v>31</v>
      </c>
      <c r="AH4" s="21" t="s">
        <v>31</v>
      </c>
      <c r="AI4" s="21" t="s">
        <v>31</v>
      </c>
      <c r="AJ4" s="21" t="s">
        <v>31</v>
      </c>
      <c r="AK4" s="21" t="s">
        <v>31</v>
      </c>
      <c r="AL4" s="21" t="s">
        <v>31</v>
      </c>
      <c r="AM4" s="32" t="s">
        <v>31</v>
      </c>
    </row>
    <row r="5" spans="1:39" ht="15" customHeight="1" x14ac:dyDescent="0.2">
      <c r="A5" s="35" t="s">
        <v>32</v>
      </c>
      <c r="B5" s="34" t="s">
        <v>187</v>
      </c>
      <c r="C5" s="23">
        <v>3997</v>
      </c>
      <c r="D5" s="23">
        <v>9141</v>
      </c>
      <c r="E5" s="23">
        <v>1185</v>
      </c>
      <c r="F5" s="30">
        <v>282</v>
      </c>
      <c r="G5" s="23">
        <v>85</v>
      </c>
      <c r="H5" s="23">
        <v>212</v>
      </c>
      <c r="I5" s="23">
        <v>196</v>
      </c>
      <c r="J5" s="23">
        <v>154</v>
      </c>
      <c r="K5" s="23">
        <v>252</v>
      </c>
      <c r="L5" s="23">
        <v>125</v>
      </c>
      <c r="M5" s="23">
        <v>223</v>
      </c>
      <c r="N5" s="23">
        <v>162</v>
      </c>
      <c r="O5" s="23">
        <v>96</v>
      </c>
      <c r="P5" s="23">
        <v>205</v>
      </c>
      <c r="Q5" s="23">
        <v>244</v>
      </c>
      <c r="R5" s="23">
        <v>3950</v>
      </c>
      <c r="S5" s="23">
        <v>299</v>
      </c>
      <c r="T5" s="23">
        <v>159</v>
      </c>
      <c r="U5" s="23">
        <v>465</v>
      </c>
      <c r="V5" s="23">
        <v>188</v>
      </c>
      <c r="W5" s="23">
        <v>385</v>
      </c>
      <c r="X5" s="23">
        <v>337</v>
      </c>
      <c r="Y5" s="23">
        <v>168</v>
      </c>
      <c r="Z5" s="23">
        <v>513</v>
      </c>
      <c r="AA5" s="23">
        <v>297</v>
      </c>
      <c r="AB5" s="23">
        <v>494</v>
      </c>
      <c r="AC5" s="23">
        <v>578</v>
      </c>
      <c r="AD5" s="23">
        <v>343</v>
      </c>
      <c r="AE5" s="23">
        <v>277</v>
      </c>
      <c r="AF5" s="30">
        <v>342</v>
      </c>
      <c r="AG5" s="54">
        <v>356</v>
      </c>
      <c r="AH5" s="23">
        <v>502</v>
      </c>
      <c r="AI5" s="23">
        <v>521</v>
      </c>
      <c r="AJ5" s="23">
        <v>228</v>
      </c>
      <c r="AK5" s="23">
        <v>137</v>
      </c>
      <c r="AL5" s="23">
        <v>385</v>
      </c>
      <c r="AM5" s="30">
        <v>1047</v>
      </c>
    </row>
    <row r="6" spans="1:39" ht="15" customHeight="1" x14ac:dyDescent="0.2">
      <c r="A6" s="36" t="s">
        <v>188</v>
      </c>
      <c r="B6" s="34" t="s">
        <v>189</v>
      </c>
      <c r="C6" s="23">
        <v>3293</v>
      </c>
      <c r="D6" s="23">
        <v>7898</v>
      </c>
      <c r="E6" s="23">
        <v>929</v>
      </c>
      <c r="F6" s="30">
        <v>218</v>
      </c>
      <c r="G6" s="23">
        <v>67</v>
      </c>
      <c r="H6" s="23">
        <v>162</v>
      </c>
      <c r="I6" s="23">
        <v>157</v>
      </c>
      <c r="J6" s="23">
        <v>118</v>
      </c>
      <c r="K6" s="23">
        <v>209</v>
      </c>
      <c r="L6" s="23">
        <v>105</v>
      </c>
      <c r="M6" s="23">
        <v>174</v>
      </c>
      <c r="N6" s="23">
        <v>136</v>
      </c>
      <c r="O6" s="23">
        <v>81</v>
      </c>
      <c r="P6" s="23">
        <v>174</v>
      </c>
      <c r="Q6" s="23">
        <v>211</v>
      </c>
      <c r="R6" s="23">
        <v>3381</v>
      </c>
      <c r="S6" s="23">
        <v>254</v>
      </c>
      <c r="T6" s="23">
        <v>134</v>
      </c>
      <c r="U6" s="23">
        <v>400</v>
      </c>
      <c r="V6" s="23">
        <v>158</v>
      </c>
      <c r="W6" s="23">
        <v>291</v>
      </c>
      <c r="X6" s="23">
        <v>274</v>
      </c>
      <c r="Y6" s="23">
        <v>139</v>
      </c>
      <c r="Z6" s="23">
        <v>443</v>
      </c>
      <c r="AA6" s="23">
        <v>259</v>
      </c>
      <c r="AB6" s="23">
        <v>393</v>
      </c>
      <c r="AC6" s="23">
        <v>487</v>
      </c>
      <c r="AD6" s="23">
        <v>285</v>
      </c>
      <c r="AE6" s="23">
        <v>231</v>
      </c>
      <c r="AF6" s="30">
        <v>283</v>
      </c>
      <c r="AG6" s="54">
        <v>299</v>
      </c>
      <c r="AH6" s="23">
        <v>417</v>
      </c>
      <c r="AI6" s="23">
        <v>439</v>
      </c>
      <c r="AJ6" s="23">
        <v>179</v>
      </c>
      <c r="AK6" s="23">
        <v>118</v>
      </c>
      <c r="AL6" s="23">
        <v>326</v>
      </c>
      <c r="AM6" s="30">
        <v>886</v>
      </c>
    </row>
    <row r="7" spans="1:39" ht="15" customHeight="1" x14ac:dyDescent="0.2">
      <c r="A7" s="37" t="s">
        <v>190</v>
      </c>
      <c r="B7" s="34" t="s">
        <v>191</v>
      </c>
      <c r="C7" s="23">
        <v>26</v>
      </c>
      <c r="D7" s="23">
        <v>66</v>
      </c>
      <c r="E7" s="23">
        <v>6</v>
      </c>
      <c r="F7" s="30">
        <v>5</v>
      </c>
      <c r="G7" s="23">
        <v>1</v>
      </c>
      <c r="H7" s="23">
        <v>1</v>
      </c>
      <c r="I7" s="23">
        <v>0</v>
      </c>
      <c r="J7" s="23">
        <v>0</v>
      </c>
      <c r="K7" s="23">
        <v>1</v>
      </c>
      <c r="L7" s="23">
        <v>0</v>
      </c>
      <c r="M7" s="23">
        <v>0</v>
      </c>
      <c r="N7" s="23">
        <v>3</v>
      </c>
      <c r="O7" s="23">
        <v>2</v>
      </c>
      <c r="P7" s="23">
        <v>4</v>
      </c>
      <c r="Q7" s="23">
        <v>3</v>
      </c>
      <c r="R7" s="23">
        <v>57</v>
      </c>
      <c r="S7" s="23">
        <v>4</v>
      </c>
      <c r="T7" s="23">
        <v>1</v>
      </c>
      <c r="U7" s="23">
        <v>8</v>
      </c>
      <c r="V7" s="23">
        <v>1</v>
      </c>
      <c r="W7" s="23">
        <v>3</v>
      </c>
      <c r="X7" s="23">
        <v>3</v>
      </c>
      <c r="Y7" s="23">
        <v>2</v>
      </c>
      <c r="Z7" s="23">
        <v>0</v>
      </c>
      <c r="AA7" s="23">
        <v>0</v>
      </c>
      <c r="AB7" s="23">
        <v>6</v>
      </c>
      <c r="AC7" s="23">
        <v>5</v>
      </c>
      <c r="AD7" s="23">
        <v>3</v>
      </c>
      <c r="AE7" s="23">
        <v>1</v>
      </c>
      <c r="AF7" s="30">
        <v>7</v>
      </c>
      <c r="AG7" s="54">
        <v>6</v>
      </c>
      <c r="AH7" s="23">
        <v>3</v>
      </c>
      <c r="AI7" s="23">
        <v>0</v>
      </c>
      <c r="AJ7" s="23">
        <v>0</v>
      </c>
      <c r="AK7" s="23">
        <v>2</v>
      </c>
      <c r="AL7" s="23">
        <v>4</v>
      </c>
      <c r="AM7" s="30">
        <v>3</v>
      </c>
    </row>
    <row r="8" spans="1:39" ht="15" customHeight="1" x14ac:dyDescent="0.2">
      <c r="A8" s="36" t="s">
        <v>192</v>
      </c>
      <c r="B8" s="34" t="s">
        <v>193</v>
      </c>
      <c r="C8" s="23">
        <v>704</v>
      </c>
      <c r="D8" s="23">
        <v>1243</v>
      </c>
      <c r="E8" s="23">
        <v>256</v>
      </c>
      <c r="F8" s="30">
        <v>64</v>
      </c>
      <c r="G8" s="23">
        <v>18</v>
      </c>
      <c r="H8" s="23">
        <v>50</v>
      </c>
      <c r="I8" s="23">
        <v>39</v>
      </c>
      <c r="J8" s="23">
        <v>36</v>
      </c>
      <c r="K8" s="23">
        <v>43</v>
      </c>
      <c r="L8" s="23">
        <v>20</v>
      </c>
      <c r="M8" s="23">
        <v>49</v>
      </c>
      <c r="N8" s="23">
        <v>26</v>
      </c>
      <c r="O8" s="23">
        <v>15</v>
      </c>
      <c r="P8" s="23">
        <v>31</v>
      </c>
      <c r="Q8" s="23">
        <v>33</v>
      </c>
      <c r="R8" s="23">
        <v>569</v>
      </c>
      <c r="S8" s="23">
        <v>45</v>
      </c>
      <c r="T8" s="23">
        <v>25</v>
      </c>
      <c r="U8" s="23">
        <v>65</v>
      </c>
      <c r="V8" s="23">
        <v>30</v>
      </c>
      <c r="W8" s="23">
        <v>94</v>
      </c>
      <c r="X8" s="23">
        <v>63</v>
      </c>
      <c r="Y8" s="23">
        <v>29</v>
      </c>
      <c r="Z8" s="23">
        <v>70</v>
      </c>
      <c r="AA8" s="23">
        <v>38</v>
      </c>
      <c r="AB8" s="23">
        <v>101</v>
      </c>
      <c r="AC8" s="23">
        <v>91</v>
      </c>
      <c r="AD8" s="23">
        <v>58</v>
      </c>
      <c r="AE8" s="23">
        <v>46</v>
      </c>
      <c r="AF8" s="30">
        <v>59</v>
      </c>
      <c r="AG8" s="54">
        <v>57</v>
      </c>
      <c r="AH8" s="23">
        <v>85</v>
      </c>
      <c r="AI8" s="23">
        <v>82</v>
      </c>
      <c r="AJ8" s="23">
        <v>49</v>
      </c>
      <c r="AK8" s="23">
        <v>19</v>
      </c>
      <c r="AL8" s="23">
        <v>59</v>
      </c>
      <c r="AM8" s="30">
        <v>161</v>
      </c>
    </row>
    <row r="9" spans="1:39" ht="15" customHeight="1" x14ac:dyDescent="0.2">
      <c r="A9" s="37" t="s">
        <v>194</v>
      </c>
      <c r="B9" s="34" t="s">
        <v>195</v>
      </c>
      <c r="C9" s="23">
        <v>4</v>
      </c>
      <c r="D9" s="23">
        <v>24</v>
      </c>
      <c r="E9" s="23">
        <v>3</v>
      </c>
      <c r="F9" s="23">
        <v>0</v>
      </c>
      <c r="G9" s="23">
        <v>2</v>
      </c>
      <c r="H9" s="23">
        <v>0</v>
      </c>
      <c r="I9" s="23">
        <v>1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11</v>
      </c>
      <c r="S9" s="23">
        <v>0</v>
      </c>
      <c r="T9" s="23">
        <v>0</v>
      </c>
      <c r="U9" s="23">
        <v>4</v>
      </c>
      <c r="V9" s="23">
        <v>0</v>
      </c>
      <c r="W9" s="23">
        <v>0</v>
      </c>
      <c r="X9" s="23">
        <v>2</v>
      </c>
      <c r="Y9" s="23">
        <v>1</v>
      </c>
      <c r="Z9" s="23">
        <v>0</v>
      </c>
      <c r="AA9" s="23">
        <v>2</v>
      </c>
      <c r="AB9" s="23">
        <v>4</v>
      </c>
      <c r="AC9" s="23">
        <v>0</v>
      </c>
      <c r="AD9" s="23">
        <v>1</v>
      </c>
      <c r="AE9" s="23">
        <v>0</v>
      </c>
      <c r="AF9" s="30">
        <v>0</v>
      </c>
      <c r="AG9" s="54">
        <v>1</v>
      </c>
      <c r="AH9" s="23">
        <v>1</v>
      </c>
      <c r="AI9" s="23">
        <v>4</v>
      </c>
      <c r="AJ9" s="23">
        <v>1</v>
      </c>
      <c r="AK9" s="23">
        <v>1</v>
      </c>
      <c r="AL9" s="23">
        <v>3</v>
      </c>
      <c r="AM9" s="30">
        <v>3</v>
      </c>
    </row>
    <row r="10" spans="1:39" ht="15" customHeight="1" x14ac:dyDescent="0.2">
      <c r="A10" s="38" t="s">
        <v>196</v>
      </c>
      <c r="B10" s="34" t="s">
        <v>197</v>
      </c>
      <c r="C10" s="23">
        <v>0</v>
      </c>
      <c r="D10" s="23">
        <v>7</v>
      </c>
      <c r="E10" s="23">
        <v>1</v>
      </c>
      <c r="F10" s="23">
        <v>0</v>
      </c>
      <c r="G10" s="23">
        <v>2</v>
      </c>
      <c r="H10" s="23">
        <v>0</v>
      </c>
      <c r="I10" s="23" t="s">
        <v>382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1</v>
      </c>
      <c r="S10" s="23">
        <v>0</v>
      </c>
      <c r="T10" s="23">
        <v>0</v>
      </c>
      <c r="U10" s="23">
        <v>3</v>
      </c>
      <c r="V10" s="23">
        <v>0</v>
      </c>
      <c r="W10" s="23">
        <v>0</v>
      </c>
      <c r="X10" s="23">
        <v>2</v>
      </c>
      <c r="Y10" s="23" t="s">
        <v>382</v>
      </c>
      <c r="Z10" s="23">
        <v>0</v>
      </c>
      <c r="AA10" s="23">
        <v>1</v>
      </c>
      <c r="AB10" s="23">
        <v>2</v>
      </c>
      <c r="AC10" s="23">
        <v>0</v>
      </c>
      <c r="AD10" s="23" t="s">
        <v>382</v>
      </c>
      <c r="AE10" s="23">
        <v>0</v>
      </c>
      <c r="AF10" s="30">
        <v>0</v>
      </c>
      <c r="AG10" s="23" t="s">
        <v>382</v>
      </c>
      <c r="AH10" s="23" t="s">
        <v>382</v>
      </c>
      <c r="AI10" s="23">
        <v>3</v>
      </c>
      <c r="AJ10" s="23" t="s">
        <v>382</v>
      </c>
      <c r="AK10" s="23" t="s">
        <v>382</v>
      </c>
      <c r="AL10" s="23">
        <v>2</v>
      </c>
      <c r="AM10" s="30">
        <v>2</v>
      </c>
    </row>
    <row r="11" spans="1:39" ht="15" customHeight="1" x14ac:dyDescent="0.2">
      <c r="A11" s="38" t="s">
        <v>198</v>
      </c>
      <c r="B11" s="34" t="s">
        <v>199</v>
      </c>
      <c r="C11" s="23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 t="s">
        <v>382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  <c r="V11" s="23">
        <v>0</v>
      </c>
      <c r="W11" s="23">
        <v>0</v>
      </c>
      <c r="X11" s="23">
        <v>0</v>
      </c>
      <c r="Y11" s="23" t="s">
        <v>382</v>
      </c>
      <c r="Z11" s="23">
        <v>0</v>
      </c>
      <c r="AA11" s="23">
        <v>0</v>
      </c>
      <c r="AB11" s="23">
        <v>0</v>
      </c>
      <c r="AC11" s="23">
        <v>0</v>
      </c>
      <c r="AD11" s="23" t="s">
        <v>382</v>
      </c>
      <c r="AE11" s="23">
        <v>0</v>
      </c>
      <c r="AF11" s="30">
        <v>0</v>
      </c>
      <c r="AG11" s="23" t="s">
        <v>382</v>
      </c>
      <c r="AH11" s="23" t="s">
        <v>382</v>
      </c>
      <c r="AI11" s="23">
        <v>0</v>
      </c>
      <c r="AJ11" s="23" t="s">
        <v>382</v>
      </c>
      <c r="AK11" s="23" t="s">
        <v>382</v>
      </c>
      <c r="AL11" s="23">
        <v>0</v>
      </c>
      <c r="AM11" s="30">
        <v>0</v>
      </c>
    </row>
    <row r="12" spans="1:39" ht="15" customHeight="1" x14ac:dyDescent="0.2">
      <c r="A12" s="38" t="s">
        <v>200</v>
      </c>
      <c r="B12" s="34" t="s">
        <v>201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 t="s">
        <v>382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 t="s">
        <v>382</v>
      </c>
      <c r="Z12" s="23">
        <v>0</v>
      </c>
      <c r="AA12" s="23">
        <v>0</v>
      </c>
      <c r="AB12" s="23">
        <v>0</v>
      </c>
      <c r="AC12" s="23">
        <v>0</v>
      </c>
      <c r="AD12" s="23" t="s">
        <v>382</v>
      </c>
      <c r="AE12" s="23">
        <v>0</v>
      </c>
      <c r="AF12" s="30">
        <v>0</v>
      </c>
      <c r="AG12" s="23" t="s">
        <v>382</v>
      </c>
      <c r="AH12" s="23" t="s">
        <v>382</v>
      </c>
      <c r="AI12" s="23">
        <v>0</v>
      </c>
      <c r="AJ12" s="23" t="s">
        <v>382</v>
      </c>
      <c r="AK12" s="23" t="s">
        <v>382</v>
      </c>
      <c r="AL12" s="23">
        <v>0</v>
      </c>
      <c r="AM12" s="30">
        <v>0</v>
      </c>
    </row>
    <row r="13" spans="1:39" ht="15" customHeight="1" x14ac:dyDescent="0.2">
      <c r="A13" s="38" t="s">
        <v>202</v>
      </c>
      <c r="B13" s="34" t="s">
        <v>203</v>
      </c>
      <c r="C13" s="23">
        <v>0</v>
      </c>
      <c r="D13" s="23">
        <v>6</v>
      </c>
      <c r="E13" s="23">
        <v>1</v>
      </c>
      <c r="F13" s="23">
        <v>0</v>
      </c>
      <c r="G13" s="23">
        <v>0</v>
      </c>
      <c r="H13" s="23">
        <v>0</v>
      </c>
      <c r="I13" s="23" t="s">
        <v>382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5</v>
      </c>
      <c r="S13" s="23">
        <v>0</v>
      </c>
      <c r="T13" s="23">
        <v>0</v>
      </c>
      <c r="U13" s="23">
        <v>0</v>
      </c>
      <c r="V13" s="23">
        <v>0</v>
      </c>
      <c r="W13" s="23">
        <v>0</v>
      </c>
      <c r="X13" s="23">
        <v>0</v>
      </c>
      <c r="Y13" s="23" t="s">
        <v>382</v>
      </c>
      <c r="Z13" s="23">
        <v>0</v>
      </c>
      <c r="AA13" s="23">
        <v>1</v>
      </c>
      <c r="AB13" s="23">
        <v>0</v>
      </c>
      <c r="AC13" s="23">
        <v>0</v>
      </c>
      <c r="AD13" s="23" t="s">
        <v>382</v>
      </c>
      <c r="AE13" s="23">
        <v>0</v>
      </c>
      <c r="AF13" s="30">
        <v>0</v>
      </c>
      <c r="AG13" s="23" t="s">
        <v>382</v>
      </c>
      <c r="AH13" s="23" t="s">
        <v>382</v>
      </c>
      <c r="AI13" s="23">
        <v>1</v>
      </c>
      <c r="AJ13" s="23" t="s">
        <v>382</v>
      </c>
      <c r="AK13" s="23" t="s">
        <v>382</v>
      </c>
      <c r="AL13" s="23">
        <v>0</v>
      </c>
      <c r="AM13" s="30">
        <v>1</v>
      </c>
    </row>
    <row r="14" spans="1:39" ht="15" customHeight="1" x14ac:dyDescent="0.2">
      <c r="A14" s="38" t="s">
        <v>204</v>
      </c>
      <c r="B14" s="34" t="s">
        <v>205</v>
      </c>
      <c r="C14" s="23">
        <v>4</v>
      </c>
      <c r="D14" s="23">
        <v>11</v>
      </c>
      <c r="E14" s="23">
        <v>1</v>
      </c>
      <c r="F14" s="23">
        <v>0</v>
      </c>
      <c r="G14" s="23">
        <v>0</v>
      </c>
      <c r="H14" s="23">
        <v>0</v>
      </c>
      <c r="I14" s="23" t="s">
        <v>382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5</v>
      </c>
      <c r="S14" s="23">
        <v>0</v>
      </c>
      <c r="T14" s="23">
        <v>0</v>
      </c>
      <c r="U14" s="23">
        <v>1</v>
      </c>
      <c r="V14" s="23">
        <v>0</v>
      </c>
      <c r="W14" s="23">
        <v>0</v>
      </c>
      <c r="X14" s="23">
        <v>0</v>
      </c>
      <c r="Y14" s="23" t="s">
        <v>382</v>
      </c>
      <c r="Z14" s="23">
        <v>0</v>
      </c>
      <c r="AA14" s="23">
        <v>0</v>
      </c>
      <c r="AB14" s="23">
        <v>2</v>
      </c>
      <c r="AC14" s="23">
        <v>0</v>
      </c>
      <c r="AD14" s="23" t="s">
        <v>382</v>
      </c>
      <c r="AE14" s="23">
        <v>0</v>
      </c>
      <c r="AF14" s="30">
        <v>0</v>
      </c>
      <c r="AG14" s="23" t="s">
        <v>382</v>
      </c>
      <c r="AH14" s="23" t="s">
        <v>382</v>
      </c>
      <c r="AI14" s="23">
        <v>0</v>
      </c>
      <c r="AJ14" s="23" t="s">
        <v>382</v>
      </c>
      <c r="AK14" s="23" t="s">
        <v>382</v>
      </c>
      <c r="AL14" s="23">
        <v>1</v>
      </c>
      <c r="AM14" s="30">
        <v>0</v>
      </c>
    </row>
    <row r="15" spans="1:39" ht="15" customHeight="1" x14ac:dyDescent="0.2">
      <c r="A15" s="38" t="s">
        <v>206</v>
      </c>
      <c r="B15" s="34" t="s">
        <v>207</v>
      </c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 t="s">
        <v>382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 t="s">
        <v>382</v>
      </c>
      <c r="Z15" s="23">
        <v>0</v>
      </c>
      <c r="AA15" s="23">
        <v>0</v>
      </c>
      <c r="AB15" s="23">
        <v>0</v>
      </c>
      <c r="AC15" s="23">
        <v>0</v>
      </c>
      <c r="AD15" s="23" t="s">
        <v>382</v>
      </c>
      <c r="AE15" s="23">
        <v>0</v>
      </c>
      <c r="AF15" s="23">
        <v>0</v>
      </c>
      <c r="AG15" s="23" t="s">
        <v>382</v>
      </c>
      <c r="AH15" s="23" t="s">
        <v>382</v>
      </c>
      <c r="AI15" s="23">
        <v>0</v>
      </c>
      <c r="AJ15" s="23" t="s">
        <v>382</v>
      </c>
      <c r="AK15" s="23" t="s">
        <v>382</v>
      </c>
      <c r="AL15" s="23">
        <v>0</v>
      </c>
      <c r="AM15" s="30">
        <v>0</v>
      </c>
    </row>
    <row r="16" spans="1:39" ht="15" customHeight="1" x14ac:dyDescent="0.2">
      <c r="A16" s="38" t="s">
        <v>208</v>
      </c>
      <c r="B16" s="34" t="s">
        <v>209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 t="s">
        <v>382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 t="s">
        <v>382</v>
      </c>
      <c r="Z16" s="23">
        <v>0</v>
      </c>
      <c r="AA16" s="23">
        <v>0</v>
      </c>
      <c r="AB16" s="23">
        <v>0</v>
      </c>
      <c r="AC16" s="23">
        <v>0</v>
      </c>
      <c r="AD16" s="23" t="s">
        <v>382</v>
      </c>
      <c r="AE16" s="23">
        <v>0</v>
      </c>
      <c r="AF16" s="23">
        <v>0</v>
      </c>
      <c r="AG16" s="23" t="s">
        <v>382</v>
      </c>
      <c r="AH16" s="23" t="s">
        <v>382</v>
      </c>
      <c r="AI16" s="23">
        <v>0</v>
      </c>
      <c r="AJ16" s="23" t="s">
        <v>382</v>
      </c>
      <c r="AK16" s="23" t="s">
        <v>382</v>
      </c>
      <c r="AL16" s="23">
        <v>0</v>
      </c>
      <c r="AM16" s="30">
        <v>0</v>
      </c>
    </row>
    <row r="17" spans="1:39" ht="15" customHeight="1" x14ac:dyDescent="0.2">
      <c r="A17" s="38" t="s">
        <v>210</v>
      </c>
      <c r="B17" s="34" t="s">
        <v>211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 t="s">
        <v>382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 t="s">
        <v>382</v>
      </c>
      <c r="Z17" s="23">
        <v>0</v>
      </c>
      <c r="AA17" s="23">
        <v>0</v>
      </c>
      <c r="AB17" s="23">
        <v>0</v>
      </c>
      <c r="AC17" s="23">
        <v>0</v>
      </c>
      <c r="AD17" s="23" t="s">
        <v>382</v>
      </c>
      <c r="AE17" s="23">
        <v>0</v>
      </c>
      <c r="AF17" s="23">
        <v>0</v>
      </c>
      <c r="AG17" s="23" t="s">
        <v>382</v>
      </c>
      <c r="AH17" s="23" t="s">
        <v>382</v>
      </c>
      <c r="AI17" s="23">
        <v>0</v>
      </c>
      <c r="AJ17" s="23" t="s">
        <v>382</v>
      </c>
      <c r="AK17" s="23" t="s">
        <v>382</v>
      </c>
      <c r="AL17" s="23">
        <v>0</v>
      </c>
      <c r="AM17" s="30">
        <v>0</v>
      </c>
    </row>
    <row r="18" spans="1:39" ht="15" customHeight="1" x14ac:dyDescent="0.2">
      <c r="A18" s="38" t="s">
        <v>212</v>
      </c>
      <c r="B18" s="34" t="s">
        <v>213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 t="s">
        <v>382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 t="s">
        <v>382</v>
      </c>
      <c r="Z18" s="23">
        <v>0</v>
      </c>
      <c r="AA18" s="23">
        <v>0</v>
      </c>
      <c r="AB18" s="23">
        <v>0</v>
      </c>
      <c r="AC18" s="23">
        <v>0</v>
      </c>
      <c r="AD18" s="23" t="s">
        <v>382</v>
      </c>
      <c r="AE18" s="23">
        <v>0</v>
      </c>
      <c r="AF18" s="23">
        <v>0</v>
      </c>
      <c r="AG18" s="23" t="s">
        <v>382</v>
      </c>
      <c r="AH18" s="23" t="s">
        <v>382</v>
      </c>
      <c r="AI18" s="23">
        <v>0</v>
      </c>
      <c r="AJ18" s="23" t="s">
        <v>382</v>
      </c>
      <c r="AK18" s="23" t="s">
        <v>382</v>
      </c>
      <c r="AL18" s="23">
        <v>0</v>
      </c>
      <c r="AM18" s="30">
        <v>0</v>
      </c>
    </row>
    <row r="19" spans="1:39" ht="15" customHeight="1" x14ac:dyDescent="0.2">
      <c r="A19" s="38" t="s">
        <v>214</v>
      </c>
      <c r="B19" s="34" t="s">
        <v>215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 t="s">
        <v>382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 t="s">
        <v>382</v>
      </c>
      <c r="Z19" s="23">
        <v>0</v>
      </c>
      <c r="AA19" s="23">
        <v>0</v>
      </c>
      <c r="AB19" s="23">
        <v>0</v>
      </c>
      <c r="AC19" s="23">
        <v>0</v>
      </c>
      <c r="AD19" s="23" t="s">
        <v>382</v>
      </c>
      <c r="AE19" s="23">
        <v>0</v>
      </c>
      <c r="AF19" s="23">
        <v>0</v>
      </c>
      <c r="AG19" s="23" t="s">
        <v>382</v>
      </c>
      <c r="AH19" s="23" t="s">
        <v>382</v>
      </c>
      <c r="AI19" s="23">
        <v>0</v>
      </c>
      <c r="AJ19" s="23" t="s">
        <v>382</v>
      </c>
      <c r="AK19" s="23" t="s">
        <v>382</v>
      </c>
      <c r="AL19" s="23">
        <v>0</v>
      </c>
      <c r="AM19" s="30">
        <v>0</v>
      </c>
    </row>
    <row r="20" spans="1:39" ht="15" customHeight="1" x14ac:dyDescent="0.2">
      <c r="A20" s="38" t="s">
        <v>216</v>
      </c>
      <c r="B20" s="34" t="s">
        <v>217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 t="s">
        <v>382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 t="s">
        <v>382</v>
      </c>
      <c r="Z20" s="23">
        <v>0</v>
      </c>
      <c r="AA20" s="23">
        <v>0</v>
      </c>
      <c r="AB20" s="23">
        <v>0</v>
      </c>
      <c r="AC20" s="23">
        <v>0</v>
      </c>
      <c r="AD20" s="23" t="s">
        <v>382</v>
      </c>
      <c r="AE20" s="23">
        <v>0</v>
      </c>
      <c r="AF20" s="23">
        <v>0</v>
      </c>
      <c r="AG20" s="23" t="s">
        <v>382</v>
      </c>
      <c r="AH20" s="23" t="s">
        <v>382</v>
      </c>
      <c r="AI20" s="23">
        <v>0</v>
      </c>
      <c r="AJ20" s="23" t="s">
        <v>382</v>
      </c>
      <c r="AK20" s="23" t="s">
        <v>382</v>
      </c>
      <c r="AL20" s="23">
        <v>0</v>
      </c>
      <c r="AM20" s="30">
        <v>0</v>
      </c>
    </row>
    <row r="21" spans="1:39" ht="15" customHeight="1" x14ac:dyDescent="0.2">
      <c r="A21" s="37" t="s">
        <v>38</v>
      </c>
      <c r="B21" s="34" t="s">
        <v>218</v>
      </c>
      <c r="C21" s="23">
        <v>700</v>
      </c>
      <c r="D21" s="23">
        <v>1217</v>
      </c>
      <c r="E21" s="23">
        <v>253</v>
      </c>
      <c r="F21" s="23">
        <v>64</v>
      </c>
      <c r="G21" s="23">
        <v>16</v>
      </c>
      <c r="H21" s="23">
        <v>50</v>
      </c>
      <c r="I21" s="23">
        <v>38</v>
      </c>
      <c r="J21" s="23">
        <v>36</v>
      </c>
      <c r="K21" s="23">
        <v>43</v>
      </c>
      <c r="L21" s="23">
        <v>20</v>
      </c>
      <c r="M21" s="23">
        <v>49</v>
      </c>
      <c r="N21" s="23">
        <v>26</v>
      </c>
      <c r="O21" s="23">
        <v>15</v>
      </c>
      <c r="P21" s="23">
        <v>31</v>
      </c>
      <c r="Q21" s="23">
        <v>33</v>
      </c>
      <c r="R21" s="23">
        <v>558</v>
      </c>
      <c r="S21" s="23">
        <v>45</v>
      </c>
      <c r="T21" s="23">
        <v>25</v>
      </c>
      <c r="U21" s="23">
        <v>62</v>
      </c>
      <c r="V21" s="23">
        <v>30</v>
      </c>
      <c r="W21" s="23">
        <v>94</v>
      </c>
      <c r="X21" s="23">
        <v>62</v>
      </c>
      <c r="Y21" s="23">
        <v>28</v>
      </c>
      <c r="Z21" s="23">
        <v>70</v>
      </c>
      <c r="AA21" s="23">
        <v>36</v>
      </c>
      <c r="AB21" s="23">
        <v>97</v>
      </c>
      <c r="AC21" s="23">
        <v>91</v>
      </c>
      <c r="AD21" s="23">
        <v>56</v>
      </c>
      <c r="AE21" s="23">
        <v>46</v>
      </c>
      <c r="AF21" s="23">
        <v>59</v>
      </c>
      <c r="AG21" s="23">
        <v>56</v>
      </c>
      <c r="AH21" s="23">
        <v>84</v>
      </c>
      <c r="AI21" s="23">
        <v>78</v>
      </c>
      <c r="AJ21" s="23">
        <v>48</v>
      </c>
      <c r="AK21" s="23">
        <v>18</v>
      </c>
      <c r="AL21" s="23">
        <v>56</v>
      </c>
      <c r="AM21" s="30">
        <v>158</v>
      </c>
    </row>
    <row r="22" spans="1:39" ht="24.75" customHeight="1" x14ac:dyDescent="0.2">
      <c r="A22" s="37" t="s">
        <v>219</v>
      </c>
      <c r="B22" s="34" t="s">
        <v>220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E22" s="23">
        <v>0</v>
      </c>
      <c r="AF22" s="23">
        <v>0</v>
      </c>
      <c r="AG22" s="23">
        <v>0</v>
      </c>
      <c r="AH22" s="23">
        <v>0</v>
      </c>
      <c r="AI22" s="23">
        <v>0</v>
      </c>
      <c r="AJ22" s="23">
        <v>0</v>
      </c>
      <c r="AK22" s="23">
        <v>0</v>
      </c>
      <c r="AL22" s="23">
        <v>0</v>
      </c>
      <c r="AM22" s="30">
        <v>0</v>
      </c>
    </row>
    <row r="23" spans="1:39" ht="24.75" customHeight="1" x14ac:dyDescent="0.2">
      <c r="A23" s="35" t="s">
        <v>44</v>
      </c>
      <c r="B23" s="34" t="s">
        <v>221</v>
      </c>
      <c r="C23" s="23">
        <v>5182</v>
      </c>
      <c r="D23" s="23">
        <v>12674</v>
      </c>
      <c r="E23" s="23">
        <v>1616</v>
      </c>
      <c r="F23" s="23">
        <v>394</v>
      </c>
      <c r="G23" s="23">
        <v>113</v>
      </c>
      <c r="H23" s="23">
        <v>288</v>
      </c>
      <c r="I23" s="23">
        <v>272</v>
      </c>
      <c r="J23" s="23">
        <v>222</v>
      </c>
      <c r="K23" s="23">
        <v>347</v>
      </c>
      <c r="L23" s="23">
        <v>172</v>
      </c>
      <c r="M23" s="23">
        <v>329</v>
      </c>
      <c r="N23" s="23">
        <v>218</v>
      </c>
      <c r="O23" s="23">
        <v>137</v>
      </c>
      <c r="P23" s="23">
        <v>301</v>
      </c>
      <c r="Q23" s="23">
        <v>350</v>
      </c>
      <c r="R23" s="23">
        <v>5426</v>
      </c>
      <c r="S23" s="23">
        <v>464</v>
      </c>
      <c r="T23" s="23">
        <v>234</v>
      </c>
      <c r="U23" s="23">
        <v>729</v>
      </c>
      <c r="V23" s="23">
        <v>269</v>
      </c>
      <c r="W23" s="23">
        <v>506</v>
      </c>
      <c r="X23" s="23">
        <v>486</v>
      </c>
      <c r="Y23" s="23">
        <v>238</v>
      </c>
      <c r="Z23" s="23">
        <v>714</v>
      </c>
      <c r="AA23" s="23">
        <v>409</v>
      </c>
      <c r="AB23" s="23">
        <v>701</v>
      </c>
      <c r="AC23" s="23">
        <v>805</v>
      </c>
      <c r="AD23" s="23">
        <v>482</v>
      </c>
      <c r="AE23" s="23">
        <v>413</v>
      </c>
      <c r="AF23" s="23">
        <v>488</v>
      </c>
      <c r="AG23" s="23">
        <v>511</v>
      </c>
      <c r="AH23" s="23">
        <v>683</v>
      </c>
      <c r="AI23" s="23">
        <v>741</v>
      </c>
      <c r="AJ23" s="23">
        <v>297</v>
      </c>
      <c r="AK23" s="23">
        <v>183</v>
      </c>
      <c r="AL23" s="23">
        <v>520</v>
      </c>
      <c r="AM23" s="30">
        <v>1555</v>
      </c>
    </row>
    <row r="24" spans="1:39" ht="15" customHeight="1" x14ac:dyDescent="0.2">
      <c r="A24" s="36" t="s">
        <v>46</v>
      </c>
      <c r="B24" s="34" t="s">
        <v>222</v>
      </c>
      <c r="C24" s="23">
        <v>5167</v>
      </c>
      <c r="D24" s="23">
        <v>12650</v>
      </c>
      <c r="E24" s="23">
        <v>1615</v>
      </c>
      <c r="F24" s="23">
        <v>394</v>
      </c>
      <c r="G24" s="23">
        <v>113</v>
      </c>
      <c r="H24" s="23">
        <v>288</v>
      </c>
      <c r="I24" s="23">
        <v>272</v>
      </c>
      <c r="J24" s="23">
        <v>222</v>
      </c>
      <c r="K24" s="23">
        <v>347</v>
      </c>
      <c r="L24" s="23">
        <v>172</v>
      </c>
      <c r="M24" s="23">
        <v>329</v>
      </c>
      <c r="N24" s="23">
        <v>218</v>
      </c>
      <c r="O24" s="23">
        <v>137</v>
      </c>
      <c r="P24" s="23">
        <v>301</v>
      </c>
      <c r="Q24" s="23">
        <v>349</v>
      </c>
      <c r="R24" s="23">
        <v>5423</v>
      </c>
      <c r="S24" s="23">
        <v>464</v>
      </c>
      <c r="T24" s="23">
        <v>234</v>
      </c>
      <c r="U24" s="23">
        <v>729</v>
      </c>
      <c r="V24" s="23">
        <v>269</v>
      </c>
      <c r="W24" s="23">
        <v>506</v>
      </c>
      <c r="X24" s="23">
        <v>486</v>
      </c>
      <c r="Y24" s="23">
        <v>237</v>
      </c>
      <c r="Z24" s="23">
        <v>714</v>
      </c>
      <c r="AA24" s="23">
        <v>409</v>
      </c>
      <c r="AB24" s="23">
        <v>701</v>
      </c>
      <c r="AC24" s="23">
        <v>805</v>
      </c>
      <c r="AD24" s="23">
        <v>482</v>
      </c>
      <c r="AE24" s="23">
        <v>413</v>
      </c>
      <c r="AF24" s="23">
        <v>487</v>
      </c>
      <c r="AG24" s="23">
        <v>510</v>
      </c>
      <c r="AH24" s="23">
        <v>683</v>
      </c>
      <c r="AI24" s="23">
        <v>741</v>
      </c>
      <c r="AJ24" s="23">
        <v>297</v>
      </c>
      <c r="AK24" s="23">
        <v>183</v>
      </c>
      <c r="AL24" s="23">
        <v>520</v>
      </c>
      <c r="AM24" s="30">
        <v>1555</v>
      </c>
    </row>
    <row r="25" spans="1:39" ht="15" customHeight="1" x14ac:dyDescent="0.2">
      <c r="A25" s="36" t="s">
        <v>48</v>
      </c>
      <c r="B25" s="34" t="s">
        <v>223</v>
      </c>
      <c r="C25" s="23">
        <v>15</v>
      </c>
      <c r="D25" s="23">
        <v>18</v>
      </c>
      <c r="E25" s="23">
        <v>1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1</v>
      </c>
      <c r="R25" s="23">
        <v>3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1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1</v>
      </c>
      <c r="AG25" s="23">
        <v>1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30">
        <v>0</v>
      </c>
    </row>
    <row r="26" spans="1:39" ht="15" customHeight="1" x14ac:dyDescent="0.2">
      <c r="A26" s="36" t="s">
        <v>50</v>
      </c>
      <c r="B26" s="34" t="s">
        <v>224</v>
      </c>
      <c r="C26" s="23">
        <v>0</v>
      </c>
      <c r="D26" s="23">
        <v>6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0</v>
      </c>
      <c r="AG26" s="23">
        <v>0</v>
      </c>
      <c r="AH26" s="23">
        <v>0</v>
      </c>
      <c r="AI26" s="23">
        <v>0</v>
      </c>
      <c r="AJ26" s="23">
        <v>0</v>
      </c>
      <c r="AK26" s="23">
        <v>0</v>
      </c>
      <c r="AL26" s="23">
        <v>0</v>
      </c>
      <c r="AM26" s="30">
        <v>0</v>
      </c>
    </row>
    <row r="27" spans="1:39" ht="15" customHeight="1" x14ac:dyDescent="0.2">
      <c r="A27" s="35" t="s">
        <v>225</v>
      </c>
      <c r="B27" s="34" t="s">
        <v>226</v>
      </c>
      <c r="C27" s="23">
        <v>4415</v>
      </c>
      <c r="D27" s="23">
        <v>11307</v>
      </c>
      <c r="E27" s="23">
        <v>1348</v>
      </c>
      <c r="F27" s="23">
        <v>333</v>
      </c>
      <c r="G27" s="23">
        <v>95</v>
      </c>
      <c r="H27" s="23">
        <v>232</v>
      </c>
      <c r="I27" s="23">
        <v>229</v>
      </c>
      <c r="J27" s="23">
        <v>178</v>
      </c>
      <c r="K27" s="23">
        <v>303</v>
      </c>
      <c r="L27" s="23">
        <v>151</v>
      </c>
      <c r="M27" s="23">
        <v>274</v>
      </c>
      <c r="N27" s="23">
        <v>187</v>
      </c>
      <c r="O27" s="23">
        <v>121</v>
      </c>
      <c r="P27" s="23">
        <v>267</v>
      </c>
      <c r="Q27" s="23">
        <v>310</v>
      </c>
      <c r="R27" s="23">
        <v>4816</v>
      </c>
      <c r="S27" s="23">
        <v>413</v>
      </c>
      <c r="T27" s="23">
        <v>210</v>
      </c>
      <c r="U27" s="23">
        <v>651</v>
      </c>
      <c r="V27" s="23">
        <v>240</v>
      </c>
      <c r="W27" s="23">
        <v>408</v>
      </c>
      <c r="X27" s="23">
        <v>422</v>
      </c>
      <c r="Y27" s="23">
        <v>213</v>
      </c>
      <c r="Z27" s="23">
        <v>639</v>
      </c>
      <c r="AA27" s="23">
        <v>363</v>
      </c>
      <c r="AB27" s="23">
        <v>591</v>
      </c>
      <c r="AC27" s="23">
        <v>710</v>
      </c>
      <c r="AD27" s="23">
        <v>427</v>
      </c>
      <c r="AE27" s="23">
        <v>367</v>
      </c>
      <c r="AF27" s="23">
        <v>426</v>
      </c>
      <c r="AG27" s="23">
        <v>449</v>
      </c>
      <c r="AH27" s="23">
        <v>595</v>
      </c>
      <c r="AI27" s="23">
        <v>646</v>
      </c>
      <c r="AJ27" s="23">
        <v>245</v>
      </c>
      <c r="AK27" s="23">
        <v>155</v>
      </c>
      <c r="AL27" s="23">
        <v>458</v>
      </c>
      <c r="AM27" s="30">
        <v>1376</v>
      </c>
    </row>
    <row r="28" spans="1:39" ht="15" customHeight="1" x14ac:dyDescent="0.2">
      <c r="A28" s="36" t="s">
        <v>54</v>
      </c>
      <c r="B28" s="34" t="s">
        <v>227</v>
      </c>
      <c r="C28" s="23">
        <v>4405</v>
      </c>
      <c r="D28" s="23">
        <v>11287</v>
      </c>
      <c r="E28" s="23">
        <v>1347</v>
      </c>
      <c r="F28" s="23">
        <v>333</v>
      </c>
      <c r="G28" s="23">
        <v>95</v>
      </c>
      <c r="H28" s="23">
        <v>232</v>
      </c>
      <c r="I28" s="23">
        <v>229</v>
      </c>
      <c r="J28" s="23">
        <v>178</v>
      </c>
      <c r="K28" s="23">
        <v>303</v>
      </c>
      <c r="L28" s="23">
        <v>151</v>
      </c>
      <c r="M28" s="23">
        <v>274</v>
      </c>
      <c r="N28" s="23">
        <v>187</v>
      </c>
      <c r="O28" s="23">
        <v>121</v>
      </c>
      <c r="P28" s="23">
        <v>267</v>
      </c>
      <c r="Q28" s="23">
        <v>309</v>
      </c>
      <c r="R28" s="23">
        <v>4814</v>
      </c>
      <c r="S28" s="23">
        <v>413</v>
      </c>
      <c r="T28" s="23">
        <v>210</v>
      </c>
      <c r="U28" s="23">
        <v>651</v>
      </c>
      <c r="V28" s="23">
        <v>240</v>
      </c>
      <c r="W28" s="23">
        <v>408</v>
      </c>
      <c r="X28" s="23">
        <v>422</v>
      </c>
      <c r="Y28" s="23">
        <v>212</v>
      </c>
      <c r="Z28" s="23">
        <v>639</v>
      </c>
      <c r="AA28" s="23">
        <v>363</v>
      </c>
      <c r="AB28" s="23">
        <v>591</v>
      </c>
      <c r="AC28" s="23">
        <v>710</v>
      </c>
      <c r="AD28" s="23">
        <v>427</v>
      </c>
      <c r="AE28" s="23">
        <v>367</v>
      </c>
      <c r="AF28" s="23">
        <v>425</v>
      </c>
      <c r="AG28" s="23">
        <v>448</v>
      </c>
      <c r="AH28" s="23">
        <v>595</v>
      </c>
      <c r="AI28" s="23">
        <v>646</v>
      </c>
      <c r="AJ28" s="23">
        <v>245</v>
      </c>
      <c r="AK28" s="23">
        <v>155</v>
      </c>
      <c r="AL28" s="23">
        <v>458</v>
      </c>
      <c r="AM28" s="30">
        <v>1376</v>
      </c>
    </row>
    <row r="29" spans="1:39" ht="15" customHeight="1" x14ac:dyDescent="0.2">
      <c r="A29" s="37" t="s">
        <v>56</v>
      </c>
      <c r="B29" s="34" t="s">
        <v>228</v>
      </c>
      <c r="C29" s="23">
        <v>3993</v>
      </c>
      <c r="D29" s="23">
        <v>9623</v>
      </c>
      <c r="E29" s="23">
        <v>1166</v>
      </c>
      <c r="F29" s="23">
        <v>271</v>
      </c>
      <c r="G29" s="23">
        <v>85</v>
      </c>
      <c r="H29" s="23">
        <v>179</v>
      </c>
      <c r="I29" s="23">
        <v>185</v>
      </c>
      <c r="J29" s="23">
        <v>130</v>
      </c>
      <c r="K29" s="23">
        <v>254</v>
      </c>
      <c r="L29" s="23">
        <v>131</v>
      </c>
      <c r="M29" s="23">
        <v>215</v>
      </c>
      <c r="N29" s="23">
        <v>140</v>
      </c>
      <c r="O29" s="23">
        <v>93</v>
      </c>
      <c r="P29" s="23">
        <v>206</v>
      </c>
      <c r="Q29" s="23">
        <v>243</v>
      </c>
      <c r="R29" s="23">
        <v>3950</v>
      </c>
      <c r="S29" s="23">
        <v>297</v>
      </c>
      <c r="T29" s="23">
        <v>176</v>
      </c>
      <c r="U29" s="23">
        <v>468</v>
      </c>
      <c r="V29" s="23">
        <v>188</v>
      </c>
      <c r="W29" s="23">
        <v>371</v>
      </c>
      <c r="X29" s="23">
        <v>329</v>
      </c>
      <c r="Y29" s="23">
        <v>185</v>
      </c>
      <c r="Z29" s="23">
        <v>546</v>
      </c>
      <c r="AA29" s="23">
        <v>323</v>
      </c>
      <c r="AB29" s="23">
        <v>486</v>
      </c>
      <c r="AC29" s="23">
        <v>606</v>
      </c>
      <c r="AD29" s="23">
        <v>362</v>
      </c>
      <c r="AE29" s="23">
        <v>301</v>
      </c>
      <c r="AF29" s="23">
        <v>359</v>
      </c>
      <c r="AG29" s="23">
        <v>386</v>
      </c>
      <c r="AH29" s="23">
        <v>523</v>
      </c>
      <c r="AI29" s="23">
        <v>528</v>
      </c>
      <c r="AJ29" s="23">
        <v>208</v>
      </c>
      <c r="AK29" s="23">
        <v>128</v>
      </c>
      <c r="AL29" s="23">
        <v>387</v>
      </c>
      <c r="AM29" s="30">
        <v>1177</v>
      </c>
    </row>
    <row r="30" spans="1:39" ht="15" customHeight="1" x14ac:dyDescent="0.2">
      <c r="A30" s="38" t="s">
        <v>58</v>
      </c>
      <c r="B30" s="34" t="s">
        <v>229</v>
      </c>
      <c r="C30" s="23">
        <v>1979</v>
      </c>
      <c r="D30" s="23">
        <v>5635</v>
      </c>
      <c r="E30" s="23">
        <v>696</v>
      </c>
      <c r="F30" s="23">
        <v>193</v>
      </c>
      <c r="G30" s="23">
        <v>81</v>
      </c>
      <c r="H30" s="23">
        <v>125</v>
      </c>
      <c r="I30" s="23">
        <v>137</v>
      </c>
      <c r="J30" s="23">
        <v>87</v>
      </c>
      <c r="K30" s="23">
        <v>179</v>
      </c>
      <c r="L30" s="23">
        <v>94</v>
      </c>
      <c r="M30" s="23">
        <v>149</v>
      </c>
      <c r="N30" s="23">
        <v>88</v>
      </c>
      <c r="O30" s="23">
        <v>75</v>
      </c>
      <c r="P30" s="23">
        <v>156</v>
      </c>
      <c r="Q30" s="23">
        <v>187</v>
      </c>
      <c r="R30" s="23">
        <v>2216</v>
      </c>
      <c r="S30" s="23">
        <v>233</v>
      </c>
      <c r="T30" s="23">
        <v>138</v>
      </c>
      <c r="U30" s="23">
        <v>332</v>
      </c>
      <c r="V30" s="23">
        <v>142</v>
      </c>
      <c r="W30" s="23">
        <v>247</v>
      </c>
      <c r="X30" s="23">
        <v>239</v>
      </c>
      <c r="Y30" s="23">
        <v>156</v>
      </c>
      <c r="Z30" s="23">
        <v>320</v>
      </c>
      <c r="AA30" s="23">
        <v>238</v>
      </c>
      <c r="AB30" s="23">
        <v>351</v>
      </c>
      <c r="AC30" s="23">
        <v>371</v>
      </c>
      <c r="AD30" s="23">
        <v>236</v>
      </c>
      <c r="AE30" s="23">
        <v>219</v>
      </c>
      <c r="AF30" s="23">
        <v>252</v>
      </c>
      <c r="AG30" s="23">
        <v>276</v>
      </c>
      <c r="AH30" s="23">
        <v>366</v>
      </c>
      <c r="AI30" s="23">
        <v>368</v>
      </c>
      <c r="AJ30" s="23">
        <v>155</v>
      </c>
      <c r="AK30" s="23">
        <v>97</v>
      </c>
      <c r="AL30" s="23">
        <v>282</v>
      </c>
      <c r="AM30" s="30">
        <v>713</v>
      </c>
    </row>
    <row r="31" spans="1:39" ht="15" customHeight="1" x14ac:dyDescent="0.2">
      <c r="A31" s="38" t="s">
        <v>60</v>
      </c>
      <c r="B31" s="34" t="s">
        <v>230</v>
      </c>
      <c r="C31" s="23">
        <v>1597</v>
      </c>
      <c r="D31" s="23">
        <v>3117</v>
      </c>
      <c r="E31" s="23">
        <v>378</v>
      </c>
      <c r="F31" s="23">
        <v>71</v>
      </c>
      <c r="G31" s="23">
        <v>3</v>
      </c>
      <c r="H31" s="23">
        <v>49</v>
      </c>
      <c r="I31" s="23">
        <v>44</v>
      </c>
      <c r="J31" s="23">
        <v>32</v>
      </c>
      <c r="K31" s="23">
        <v>65</v>
      </c>
      <c r="L31" s="23">
        <v>35</v>
      </c>
      <c r="M31" s="23">
        <v>43</v>
      </c>
      <c r="N31" s="23">
        <v>51</v>
      </c>
      <c r="O31" s="23">
        <v>18</v>
      </c>
      <c r="P31" s="23">
        <v>48</v>
      </c>
      <c r="Q31" s="23">
        <v>49</v>
      </c>
      <c r="R31" s="23">
        <v>1325</v>
      </c>
      <c r="S31" s="23">
        <v>55</v>
      </c>
      <c r="T31" s="23">
        <v>27</v>
      </c>
      <c r="U31" s="23">
        <v>107</v>
      </c>
      <c r="V31" s="23">
        <v>41</v>
      </c>
      <c r="W31" s="23">
        <v>103</v>
      </c>
      <c r="X31" s="23">
        <v>73</v>
      </c>
      <c r="Y31" s="23">
        <v>26</v>
      </c>
      <c r="Z31" s="23">
        <v>184</v>
      </c>
      <c r="AA31" s="23">
        <v>70</v>
      </c>
      <c r="AB31" s="23">
        <v>116</v>
      </c>
      <c r="AC31" s="23">
        <v>192</v>
      </c>
      <c r="AD31" s="23">
        <v>110</v>
      </c>
      <c r="AE31" s="23">
        <v>76</v>
      </c>
      <c r="AF31" s="23">
        <v>90</v>
      </c>
      <c r="AG31" s="23">
        <v>95</v>
      </c>
      <c r="AH31" s="23">
        <v>133</v>
      </c>
      <c r="AI31" s="23">
        <v>133</v>
      </c>
      <c r="AJ31" s="23">
        <v>47</v>
      </c>
      <c r="AK31" s="23">
        <v>21</v>
      </c>
      <c r="AL31" s="23">
        <v>100</v>
      </c>
      <c r="AM31" s="30">
        <v>383</v>
      </c>
    </row>
    <row r="32" spans="1:39" ht="15" customHeight="1" x14ac:dyDescent="0.2">
      <c r="A32" s="38" t="s">
        <v>62</v>
      </c>
      <c r="B32" s="34" t="s">
        <v>231</v>
      </c>
      <c r="C32" s="23">
        <v>310</v>
      </c>
      <c r="D32" s="23">
        <v>617</v>
      </c>
      <c r="E32" s="23">
        <v>73</v>
      </c>
      <c r="F32" s="23">
        <v>5</v>
      </c>
      <c r="G32" s="23">
        <v>0</v>
      </c>
      <c r="H32" s="23">
        <v>4</v>
      </c>
      <c r="I32" s="23">
        <v>2</v>
      </c>
      <c r="J32" s="23">
        <v>11</v>
      </c>
      <c r="K32" s="23">
        <v>6</v>
      </c>
      <c r="L32" s="23">
        <v>2</v>
      </c>
      <c r="M32" s="23">
        <v>18</v>
      </c>
      <c r="N32" s="23">
        <v>1</v>
      </c>
      <c r="O32" s="23">
        <v>0</v>
      </c>
      <c r="P32" s="23">
        <v>2</v>
      </c>
      <c r="Q32" s="23">
        <v>4</v>
      </c>
      <c r="R32" s="23">
        <v>308</v>
      </c>
      <c r="S32" s="23">
        <v>9</v>
      </c>
      <c r="T32" s="23">
        <v>9</v>
      </c>
      <c r="U32" s="23">
        <v>19</v>
      </c>
      <c r="V32" s="23">
        <v>4</v>
      </c>
      <c r="W32" s="23">
        <v>19</v>
      </c>
      <c r="X32" s="23">
        <v>14</v>
      </c>
      <c r="Y32" s="23">
        <v>0</v>
      </c>
      <c r="Z32" s="23">
        <v>33</v>
      </c>
      <c r="AA32" s="23">
        <v>6</v>
      </c>
      <c r="AB32" s="23">
        <v>14</v>
      </c>
      <c r="AC32" s="23">
        <v>35</v>
      </c>
      <c r="AD32" s="23">
        <v>10</v>
      </c>
      <c r="AE32" s="23">
        <v>6</v>
      </c>
      <c r="AF32" s="23">
        <v>10</v>
      </c>
      <c r="AG32" s="23">
        <v>11</v>
      </c>
      <c r="AH32" s="23">
        <v>17</v>
      </c>
      <c r="AI32" s="23">
        <v>21</v>
      </c>
      <c r="AJ32" s="23">
        <v>5</v>
      </c>
      <c r="AK32" s="23">
        <v>9</v>
      </c>
      <c r="AL32" s="23">
        <v>4</v>
      </c>
      <c r="AM32" s="30">
        <v>58</v>
      </c>
    </row>
    <row r="33" spans="1:39" ht="15" customHeight="1" x14ac:dyDescent="0.2">
      <c r="A33" s="38" t="s">
        <v>64</v>
      </c>
      <c r="B33" s="34" t="s">
        <v>232</v>
      </c>
      <c r="C33" s="23">
        <v>73</v>
      </c>
      <c r="D33" s="23">
        <v>173</v>
      </c>
      <c r="E33" s="23">
        <v>16</v>
      </c>
      <c r="F33" s="23">
        <v>2</v>
      </c>
      <c r="G33" s="23">
        <v>1</v>
      </c>
      <c r="H33" s="23">
        <v>1</v>
      </c>
      <c r="I33" s="23">
        <v>2</v>
      </c>
      <c r="J33" s="23">
        <v>0</v>
      </c>
      <c r="K33" s="23">
        <v>3</v>
      </c>
      <c r="L33" s="23">
        <v>0</v>
      </c>
      <c r="M33" s="23">
        <v>3</v>
      </c>
      <c r="N33" s="23">
        <v>0</v>
      </c>
      <c r="O33" s="23">
        <v>0</v>
      </c>
      <c r="P33" s="23">
        <v>0</v>
      </c>
      <c r="Q33" s="23">
        <v>2</v>
      </c>
      <c r="R33" s="23">
        <v>83</v>
      </c>
      <c r="S33" s="23">
        <v>0</v>
      </c>
      <c r="T33" s="23">
        <v>1</v>
      </c>
      <c r="U33" s="23">
        <v>7</v>
      </c>
      <c r="V33" s="23">
        <v>1</v>
      </c>
      <c r="W33" s="23">
        <v>1</v>
      </c>
      <c r="X33" s="23">
        <v>1</v>
      </c>
      <c r="Y33" s="23">
        <v>3</v>
      </c>
      <c r="Z33" s="23">
        <v>7</v>
      </c>
      <c r="AA33" s="23">
        <v>8</v>
      </c>
      <c r="AB33" s="23">
        <v>4</v>
      </c>
      <c r="AC33" s="23">
        <v>5</v>
      </c>
      <c r="AD33" s="23">
        <v>4</v>
      </c>
      <c r="AE33" s="23">
        <v>0</v>
      </c>
      <c r="AF33" s="23">
        <v>3</v>
      </c>
      <c r="AG33" s="23">
        <v>2</v>
      </c>
      <c r="AH33" s="23">
        <v>6</v>
      </c>
      <c r="AI33" s="23">
        <v>2</v>
      </c>
      <c r="AJ33" s="23">
        <v>1</v>
      </c>
      <c r="AK33" s="23">
        <v>1</v>
      </c>
      <c r="AL33" s="23">
        <v>1</v>
      </c>
      <c r="AM33" s="30">
        <v>15</v>
      </c>
    </row>
    <row r="34" spans="1:39" ht="15" customHeight="1" x14ac:dyDescent="0.2">
      <c r="A34" s="38" t="s">
        <v>66</v>
      </c>
      <c r="B34" s="34" t="s">
        <v>233</v>
      </c>
      <c r="C34" s="23">
        <v>34</v>
      </c>
      <c r="D34" s="23">
        <v>81</v>
      </c>
      <c r="E34" s="23">
        <v>3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1</v>
      </c>
      <c r="L34" s="23">
        <v>0</v>
      </c>
      <c r="M34" s="23">
        <v>2</v>
      </c>
      <c r="N34" s="23">
        <v>0</v>
      </c>
      <c r="O34" s="23">
        <v>0</v>
      </c>
      <c r="P34" s="23">
        <v>0</v>
      </c>
      <c r="Q34" s="23">
        <v>1</v>
      </c>
      <c r="R34" s="23">
        <v>18</v>
      </c>
      <c r="S34" s="23">
        <v>0</v>
      </c>
      <c r="T34" s="23">
        <v>1</v>
      </c>
      <c r="U34" s="23">
        <v>3</v>
      </c>
      <c r="V34" s="23">
        <v>0</v>
      </c>
      <c r="W34" s="23">
        <v>1</v>
      </c>
      <c r="X34" s="23">
        <v>2</v>
      </c>
      <c r="Y34" s="23">
        <v>0</v>
      </c>
      <c r="Z34" s="23">
        <v>2</v>
      </c>
      <c r="AA34" s="23">
        <v>1</v>
      </c>
      <c r="AB34" s="23">
        <v>1</v>
      </c>
      <c r="AC34" s="23">
        <v>3</v>
      </c>
      <c r="AD34" s="23">
        <v>2</v>
      </c>
      <c r="AE34" s="23">
        <v>0</v>
      </c>
      <c r="AF34" s="23">
        <v>4</v>
      </c>
      <c r="AG34" s="23">
        <v>2</v>
      </c>
      <c r="AH34" s="23">
        <v>1</v>
      </c>
      <c r="AI34" s="23">
        <v>4</v>
      </c>
      <c r="AJ34" s="23">
        <v>0</v>
      </c>
      <c r="AK34" s="23">
        <v>0</v>
      </c>
      <c r="AL34" s="23">
        <v>0</v>
      </c>
      <c r="AM34" s="30">
        <v>8</v>
      </c>
    </row>
    <row r="35" spans="1:39" ht="15" customHeight="1" x14ac:dyDescent="0.2">
      <c r="A35" s="37" t="s">
        <v>68</v>
      </c>
      <c r="B35" s="34" t="s">
        <v>234</v>
      </c>
      <c r="C35" s="23">
        <v>1</v>
      </c>
      <c r="D35" s="23">
        <v>4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3</v>
      </c>
      <c r="S35" s="23">
        <v>0</v>
      </c>
      <c r="T35" s="23">
        <v>0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1</v>
      </c>
      <c r="AD35" s="23">
        <v>0</v>
      </c>
      <c r="AE35" s="23">
        <v>0</v>
      </c>
      <c r="AF35" s="23">
        <v>1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30">
        <v>0</v>
      </c>
    </row>
    <row r="36" spans="1:39" ht="24.75" customHeight="1" x14ac:dyDescent="0.2">
      <c r="A36" s="38" t="s">
        <v>70</v>
      </c>
      <c r="B36" s="34" t="s">
        <v>235</v>
      </c>
      <c r="C36" s="23">
        <v>1</v>
      </c>
      <c r="D36" s="23">
        <v>3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3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23">
        <v>1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30">
        <v>0</v>
      </c>
    </row>
    <row r="37" spans="1:39" ht="15" customHeight="1" x14ac:dyDescent="0.2">
      <c r="A37" s="38" t="s">
        <v>72</v>
      </c>
      <c r="B37" s="34" t="s">
        <v>236</v>
      </c>
      <c r="C37" s="23">
        <v>0</v>
      </c>
      <c r="D37" s="23">
        <v>1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30">
        <v>0</v>
      </c>
    </row>
    <row r="38" spans="1:39" ht="15" customHeight="1" x14ac:dyDescent="0.2">
      <c r="A38" s="38" t="s">
        <v>74</v>
      </c>
      <c r="B38" s="34" t="s">
        <v>237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1</v>
      </c>
      <c r="AD38" s="23">
        <v>0</v>
      </c>
      <c r="AE38" s="23">
        <v>0</v>
      </c>
      <c r="AF38" s="23">
        <v>0</v>
      </c>
      <c r="AG38" s="23">
        <v>0</v>
      </c>
      <c r="AH38" s="23">
        <v>0</v>
      </c>
      <c r="AI38" s="23">
        <v>0</v>
      </c>
      <c r="AJ38" s="23">
        <v>0</v>
      </c>
      <c r="AK38" s="23">
        <v>0</v>
      </c>
      <c r="AL38" s="23">
        <v>0</v>
      </c>
      <c r="AM38" s="30">
        <v>0</v>
      </c>
    </row>
    <row r="39" spans="1:39" ht="15" customHeight="1" x14ac:dyDescent="0.2">
      <c r="A39" s="38" t="s">
        <v>76</v>
      </c>
      <c r="B39" s="34" t="s">
        <v>238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23">
        <v>0</v>
      </c>
      <c r="AG39" s="23">
        <v>0</v>
      </c>
      <c r="AH39" s="23">
        <v>0</v>
      </c>
      <c r="AI39" s="23">
        <v>0</v>
      </c>
      <c r="AJ39" s="23">
        <v>0</v>
      </c>
      <c r="AK39" s="23">
        <v>0</v>
      </c>
      <c r="AL39" s="23">
        <v>0</v>
      </c>
      <c r="AM39" s="30">
        <v>0</v>
      </c>
    </row>
    <row r="40" spans="1:39" ht="15" customHeight="1" x14ac:dyDescent="0.2">
      <c r="A40" s="38" t="s">
        <v>78</v>
      </c>
      <c r="B40" s="34" t="s">
        <v>239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23">
        <v>0</v>
      </c>
      <c r="AG40" s="23">
        <v>0</v>
      </c>
      <c r="AH40" s="23">
        <v>0</v>
      </c>
      <c r="AI40" s="23">
        <v>0</v>
      </c>
      <c r="AJ40" s="23">
        <v>0</v>
      </c>
      <c r="AK40" s="23">
        <v>0</v>
      </c>
      <c r="AL40" s="23">
        <v>0</v>
      </c>
      <c r="AM40" s="30">
        <v>0</v>
      </c>
    </row>
    <row r="41" spans="1:39" ht="15" customHeight="1" x14ac:dyDescent="0.2">
      <c r="A41" s="37" t="s">
        <v>80</v>
      </c>
      <c r="B41" s="34" t="s">
        <v>240</v>
      </c>
      <c r="C41" s="23">
        <v>99</v>
      </c>
      <c r="D41" s="23">
        <v>233</v>
      </c>
      <c r="E41" s="23">
        <v>50</v>
      </c>
      <c r="F41" s="23">
        <v>28</v>
      </c>
      <c r="G41" s="23">
        <v>7</v>
      </c>
      <c r="H41" s="23">
        <v>13</v>
      </c>
      <c r="I41" s="23">
        <v>7</v>
      </c>
      <c r="J41" s="23">
        <v>6</v>
      </c>
      <c r="K41" s="23">
        <v>8</v>
      </c>
      <c r="L41" s="23">
        <v>2</v>
      </c>
      <c r="M41" s="23">
        <v>6</v>
      </c>
      <c r="N41" s="23">
        <v>16</v>
      </c>
      <c r="O41" s="23">
        <v>13</v>
      </c>
      <c r="P41" s="23">
        <v>28</v>
      </c>
      <c r="Q41" s="23">
        <v>33</v>
      </c>
      <c r="R41" s="23">
        <v>320</v>
      </c>
      <c r="S41" s="23">
        <v>23</v>
      </c>
      <c r="T41" s="23">
        <v>14</v>
      </c>
      <c r="U41" s="23">
        <v>86</v>
      </c>
      <c r="V41" s="23">
        <v>21</v>
      </c>
      <c r="W41" s="23">
        <v>7</v>
      </c>
      <c r="X41" s="23">
        <v>10</v>
      </c>
      <c r="Y41" s="23">
        <v>13</v>
      </c>
      <c r="Z41" s="23">
        <v>18</v>
      </c>
      <c r="AA41" s="23">
        <v>12</v>
      </c>
      <c r="AB41" s="23">
        <v>17</v>
      </c>
      <c r="AC41" s="23">
        <v>30</v>
      </c>
      <c r="AD41" s="23">
        <v>17</v>
      </c>
      <c r="AE41" s="23">
        <v>14</v>
      </c>
      <c r="AF41" s="23">
        <v>17</v>
      </c>
      <c r="AG41" s="23">
        <v>25</v>
      </c>
      <c r="AH41" s="23">
        <v>26</v>
      </c>
      <c r="AI41" s="23">
        <v>17</v>
      </c>
      <c r="AJ41" s="23">
        <v>13</v>
      </c>
      <c r="AK41" s="23">
        <v>5</v>
      </c>
      <c r="AL41" s="23">
        <v>20</v>
      </c>
      <c r="AM41" s="30">
        <v>23</v>
      </c>
    </row>
    <row r="42" spans="1:39" ht="15" customHeight="1" x14ac:dyDescent="0.2">
      <c r="A42" s="38" t="s">
        <v>82</v>
      </c>
      <c r="B42" s="34" t="s">
        <v>241</v>
      </c>
      <c r="C42" s="23">
        <v>31</v>
      </c>
      <c r="D42" s="23">
        <v>81</v>
      </c>
      <c r="E42" s="23">
        <v>16</v>
      </c>
      <c r="F42" s="23">
        <v>9</v>
      </c>
      <c r="G42" s="23">
        <v>2</v>
      </c>
      <c r="H42" s="23">
        <v>2</v>
      </c>
      <c r="I42" s="23">
        <v>1</v>
      </c>
      <c r="J42" s="23">
        <v>2</v>
      </c>
      <c r="K42" s="23">
        <v>3</v>
      </c>
      <c r="L42" s="23">
        <v>2</v>
      </c>
      <c r="M42" s="23">
        <v>0</v>
      </c>
      <c r="N42" s="23">
        <v>7</v>
      </c>
      <c r="O42" s="23">
        <v>3</v>
      </c>
      <c r="P42" s="23">
        <v>15</v>
      </c>
      <c r="Q42" s="23">
        <v>8</v>
      </c>
      <c r="R42" s="23">
        <v>132</v>
      </c>
      <c r="S42" s="23">
        <v>4</v>
      </c>
      <c r="T42" s="23">
        <v>10</v>
      </c>
      <c r="U42" s="23">
        <v>24</v>
      </c>
      <c r="V42" s="23">
        <v>4</v>
      </c>
      <c r="W42" s="23">
        <v>4</v>
      </c>
      <c r="X42" s="23">
        <v>2</v>
      </c>
      <c r="Y42" s="23">
        <v>9</v>
      </c>
      <c r="Z42" s="23">
        <v>4</v>
      </c>
      <c r="AA42" s="23">
        <v>7</v>
      </c>
      <c r="AB42" s="23">
        <v>6</v>
      </c>
      <c r="AC42" s="23">
        <v>15</v>
      </c>
      <c r="AD42" s="23">
        <v>7</v>
      </c>
      <c r="AE42" s="23">
        <v>5</v>
      </c>
      <c r="AF42" s="23">
        <v>8</v>
      </c>
      <c r="AG42" s="23">
        <v>6</v>
      </c>
      <c r="AH42" s="23">
        <v>9</v>
      </c>
      <c r="AI42" s="23">
        <v>5</v>
      </c>
      <c r="AJ42" s="23">
        <v>3</v>
      </c>
      <c r="AK42" s="23">
        <v>2</v>
      </c>
      <c r="AL42" s="23">
        <v>5</v>
      </c>
      <c r="AM42" s="30">
        <v>7</v>
      </c>
    </row>
    <row r="43" spans="1:39" ht="15" customHeight="1" x14ac:dyDescent="0.2">
      <c r="A43" s="38" t="s">
        <v>84</v>
      </c>
      <c r="B43" s="34" t="s">
        <v>242</v>
      </c>
      <c r="C43" s="23">
        <v>40</v>
      </c>
      <c r="D43" s="23">
        <v>93</v>
      </c>
      <c r="E43" s="23">
        <v>17</v>
      </c>
      <c r="F43" s="23">
        <v>15</v>
      </c>
      <c r="G43" s="23">
        <v>3</v>
      </c>
      <c r="H43" s="23">
        <v>4</v>
      </c>
      <c r="I43" s="23">
        <v>3</v>
      </c>
      <c r="J43" s="23">
        <v>3</v>
      </c>
      <c r="K43" s="23">
        <v>2</v>
      </c>
      <c r="L43" s="23">
        <v>0</v>
      </c>
      <c r="M43" s="23">
        <v>4</v>
      </c>
      <c r="N43" s="23">
        <v>9</v>
      </c>
      <c r="O43" s="23">
        <v>10</v>
      </c>
      <c r="P43" s="23">
        <v>13</v>
      </c>
      <c r="Q43" s="23">
        <v>25</v>
      </c>
      <c r="R43" s="23">
        <v>178</v>
      </c>
      <c r="S43" s="23">
        <v>19</v>
      </c>
      <c r="T43" s="23">
        <v>4</v>
      </c>
      <c r="U43" s="23">
        <v>61</v>
      </c>
      <c r="V43" s="23">
        <v>15</v>
      </c>
      <c r="W43" s="23">
        <v>3</v>
      </c>
      <c r="X43" s="23">
        <v>6</v>
      </c>
      <c r="Y43" s="23">
        <v>4</v>
      </c>
      <c r="Z43" s="23">
        <v>11</v>
      </c>
      <c r="AA43" s="23">
        <v>5</v>
      </c>
      <c r="AB43" s="23">
        <v>10</v>
      </c>
      <c r="AC43" s="23">
        <v>15</v>
      </c>
      <c r="AD43" s="23">
        <v>9</v>
      </c>
      <c r="AE43" s="23">
        <v>8</v>
      </c>
      <c r="AF43" s="23">
        <v>7</v>
      </c>
      <c r="AG43" s="23">
        <v>19</v>
      </c>
      <c r="AH43" s="23">
        <v>15</v>
      </c>
      <c r="AI43" s="23">
        <v>9</v>
      </c>
      <c r="AJ43" s="23">
        <v>7</v>
      </c>
      <c r="AK43" s="23">
        <v>1</v>
      </c>
      <c r="AL43" s="23">
        <v>5</v>
      </c>
      <c r="AM43" s="30">
        <v>8</v>
      </c>
    </row>
    <row r="44" spans="1:39" ht="15" customHeight="1" x14ac:dyDescent="0.2">
      <c r="A44" s="38" t="s">
        <v>86</v>
      </c>
      <c r="B44" s="34" t="s">
        <v>243</v>
      </c>
      <c r="C44" s="23">
        <v>28</v>
      </c>
      <c r="D44" s="23">
        <v>59</v>
      </c>
      <c r="E44" s="23">
        <v>17</v>
      </c>
      <c r="F44" s="23">
        <v>4</v>
      </c>
      <c r="G44" s="23">
        <v>2</v>
      </c>
      <c r="H44" s="23">
        <v>7</v>
      </c>
      <c r="I44" s="23">
        <v>3</v>
      </c>
      <c r="J44" s="23">
        <v>1</v>
      </c>
      <c r="K44" s="23">
        <v>3</v>
      </c>
      <c r="L44" s="23">
        <v>0</v>
      </c>
      <c r="M44" s="23">
        <v>2</v>
      </c>
      <c r="N44" s="23">
        <v>0</v>
      </c>
      <c r="O44" s="23">
        <v>0</v>
      </c>
      <c r="P44" s="23">
        <v>0</v>
      </c>
      <c r="Q44" s="23">
        <v>0</v>
      </c>
      <c r="R44" s="23">
        <v>10</v>
      </c>
      <c r="S44" s="23">
        <v>0</v>
      </c>
      <c r="T44" s="23">
        <v>0</v>
      </c>
      <c r="U44" s="23">
        <v>1</v>
      </c>
      <c r="V44" s="23">
        <v>2</v>
      </c>
      <c r="W44" s="23">
        <v>0</v>
      </c>
      <c r="X44" s="23">
        <v>2</v>
      </c>
      <c r="Y44" s="23">
        <v>0</v>
      </c>
      <c r="Z44" s="23">
        <v>3</v>
      </c>
      <c r="AA44" s="23">
        <v>0</v>
      </c>
      <c r="AB44" s="23">
        <v>1</v>
      </c>
      <c r="AC44" s="23">
        <v>0</v>
      </c>
      <c r="AD44" s="23">
        <v>1</v>
      </c>
      <c r="AE44" s="23">
        <v>1</v>
      </c>
      <c r="AF44" s="23">
        <v>2</v>
      </c>
      <c r="AG44" s="23">
        <v>0</v>
      </c>
      <c r="AH44" s="23">
        <v>2</v>
      </c>
      <c r="AI44" s="23">
        <v>3</v>
      </c>
      <c r="AJ44" s="23">
        <v>3</v>
      </c>
      <c r="AK44" s="23">
        <v>2</v>
      </c>
      <c r="AL44" s="23">
        <v>10</v>
      </c>
      <c r="AM44" s="30">
        <v>8</v>
      </c>
    </row>
    <row r="45" spans="1:39" ht="15" customHeight="1" x14ac:dyDescent="0.2">
      <c r="A45" s="37" t="s">
        <v>88</v>
      </c>
      <c r="B45" s="34" t="s">
        <v>244</v>
      </c>
      <c r="C45" s="23">
        <v>49</v>
      </c>
      <c r="D45" s="23">
        <v>76</v>
      </c>
      <c r="E45" s="23">
        <v>6</v>
      </c>
      <c r="F45" s="23">
        <v>1</v>
      </c>
      <c r="G45" s="23">
        <v>0</v>
      </c>
      <c r="H45" s="23">
        <v>1</v>
      </c>
      <c r="I45" s="23">
        <v>0</v>
      </c>
      <c r="J45" s="23">
        <v>0</v>
      </c>
      <c r="K45" s="23">
        <v>0</v>
      </c>
      <c r="L45" s="23">
        <v>0</v>
      </c>
      <c r="M45" s="23">
        <v>5</v>
      </c>
      <c r="N45" s="23">
        <v>1</v>
      </c>
      <c r="O45" s="23">
        <v>1</v>
      </c>
      <c r="P45" s="23">
        <v>1</v>
      </c>
      <c r="Q45" s="23">
        <v>1</v>
      </c>
      <c r="R45" s="23">
        <v>38</v>
      </c>
      <c r="S45" s="23">
        <v>2</v>
      </c>
      <c r="T45" s="23">
        <v>0</v>
      </c>
      <c r="U45" s="23">
        <v>2</v>
      </c>
      <c r="V45" s="23">
        <v>2</v>
      </c>
      <c r="W45" s="23">
        <v>1</v>
      </c>
      <c r="X45" s="23">
        <v>1</v>
      </c>
      <c r="Y45" s="23">
        <v>2</v>
      </c>
      <c r="Z45" s="23">
        <v>1</v>
      </c>
      <c r="AA45" s="23">
        <v>4</v>
      </c>
      <c r="AB45" s="23">
        <v>4</v>
      </c>
      <c r="AC45" s="23">
        <v>2</v>
      </c>
      <c r="AD45" s="23">
        <v>2</v>
      </c>
      <c r="AE45" s="23">
        <v>2</v>
      </c>
      <c r="AF45" s="23">
        <v>3</v>
      </c>
      <c r="AG45" s="23">
        <v>3</v>
      </c>
      <c r="AH45" s="23">
        <v>1</v>
      </c>
      <c r="AI45" s="23">
        <v>0</v>
      </c>
      <c r="AJ45" s="23">
        <v>1</v>
      </c>
      <c r="AK45" s="23">
        <v>0</v>
      </c>
      <c r="AL45" s="23">
        <v>0</v>
      </c>
      <c r="AM45" s="30">
        <v>0</v>
      </c>
    </row>
    <row r="46" spans="1:39" ht="15" customHeight="1" x14ac:dyDescent="0.2">
      <c r="A46" s="38" t="s">
        <v>90</v>
      </c>
      <c r="B46" s="34" t="s">
        <v>245</v>
      </c>
      <c r="C46" s="23">
        <v>19</v>
      </c>
      <c r="D46" s="23">
        <v>59</v>
      </c>
      <c r="E46" s="23">
        <v>6</v>
      </c>
      <c r="F46" s="23">
        <v>1</v>
      </c>
      <c r="G46" s="23">
        <v>0</v>
      </c>
      <c r="H46" s="23">
        <v>1</v>
      </c>
      <c r="I46" s="23">
        <v>0</v>
      </c>
      <c r="J46" s="23">
        <v>0</v>
      </c>
      <c r="K46" s="23">
        <v>0</v>
      </c>
      <c r="L46" s="23">
        <v>0</v>
      </c>
      <c r="M46" s="23">
        <v>5</v>
      </c>
      <c r="N46" s="23">
        <v>1</v>
      </c>
      <c r="O46" s="23">
        <v>1</v>
      </c>
      <c r="P46" s="23">
        <v>1</v>
      </c>
      <c r="Q46" s="23">
        <v>1</v>
      </c>
      <c r="R46" s="23">
        <v>38</v>
      </c>
      <c r="S46" s="23">
        <v>2</v>
      </c>
      <c r="T46" s="23">
        <v>0</v>
      </c>
      <c r="U46" s="23">
        <v>2</v>
      </c>
      <c r="V46" s="23">
        <v>2</v>
      </c>
      <c r="W46" s="23">
        <v>1</v>
      </c>
      <c r="X46" s="23">
        <v>1</v>
      </c>
      <c r="Y46" s="23">
        <v>2</v>
      </c>
      <c r="Z46" s="23">
        <v>1</v>
      </c>
      <c r="AA46" s="23">
        <v>3</v>
      </c>
      <c r="AB46" s="23">
        <v>4</v>
      </c>
      <c r="AC46" s="23">
        <v>2</v>
      </c>
      <c r="AD46" s="23">
        <v>2</v>
      </c>
      <c r="AE46" s="23">
        <v>2</v>
      </c>
      <c r="AF46" s="23">
        <v>3</v>
      </c>
      <c r="AG46" s="23">
        <v>3</v>
      </c>
      <c r="AH46" s="23">
        <v>1</v>
      </c>
      <c r="AI46" s="23">
        <v>0</v>
      </c>
      <c r="AJ46" s="23">
        <v>1</v>
      </c>
      <c r="AK46" s="23">
        <v>0</v>
      </c>
      <c r="AL46" s="23">
        <v>0</v>
      </c>
      <c r="AM46" s="30">
        <v>0</v>
      </c>
    </row>
    <row r="47" spans="1:39" ht="15" customHeight="1" x14ac:dyDescent="0.2">
      <c r="A47" s="38" t="s">
        <v>92</v>
      </c>
      <c r="B47" s="34" t="s">
        <v>246</v>
      </c>
      <c r="C47" s="23">
        <v>30</v>
      </c>
      <c r="D47" s="23">
        <v>17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1</v>
      </c>
      <c r="AB47" s="23">
        <v>0</v>
      </c>
      <c r="AC47" s="23">
        <v>0</v>
      </c>
      <c r="AD47" s="23">
        <v>0</v>
      </c>
      <c r="AE47" s="23">
        <v>0</v>
      </c>
      <c r="AF47" s="23">
        <v>0</v>
      </c>
      <c r="AG47" s="23">
        <v>0</v>
      </c>
      <c r="AH47" s="23">
        <v>0</v>
      </c>
      <c r="AI47" s="23">
        <v>0</v>
      </c>
      <c r="AJ47" s="23">
        <v>0</v>
      </c>
      <c r="AK47" s="23">
        <v>0</v>
      </c>
      <c r="AL47" s="23">
        <v>0</v>
      </c>
      <c r="AM47" s="30">
        <v>0</v>
      </c>
    </row>
    <row r="48" spans="1:39" ht="15" customHeight="1" x14ac:dyDescent="0.2">
      <c r="A48" s="37" t="s">
        <v>94</v>
      </c>
      <c r="B48" s="34" t="s">
        <v>247</v>
      </c>
      <c r="C48" s="23">
        <v>227</v>
      </c>
      <c r="D48" s="23">
        <v>1078</v>
      </c>
      <c r="E48" s="23">
        <v>85</v>
      </c>
      <c r="F48" s="23">
        <v>15</v>
      </c>
      <c r="G48" s="23">
        <v>2</v>
      </c>
      <c r="H48" s="23">
        <v>22</v>
      </c>
      <c r="I48" s="23">
        <v>19</v>
      </c>
      <c r="J48" s="23">
        <v>22</v>
      </c>
      <c r="K48" s="23">
        <v>28</v>
      </c>
      <c r="L48" s="23">
        <v>6</v>
      </c>
      <c r="M48" s="23">
        <v>28</v>
      </c>
      <c r="N48" s="23">
        <v>17</v>
      </c>
      <c r="O48" s="23">
        <v>11</v>
      </c>
      <c r="P48" s="23">
        <v>17</v>
      </c>
      <c r="Q48" s="23">
        <v>22</v>
      </c>
      <c r="R48" s="23">
        <v>417</v>
      </c>
      <c r="S48" s="23">
        <v>56</v>
      </c>
      <c r="T48" s="23">
        <v>14</v>
      </c>
      <c r="U48" s="23">
        <v>71</v>
      </c>
      <c r="V48" s="23">
        <v>19</v>
      </c>
      <c r="W48" s="23">
        <v>26</v>
      </c>
      <c r="X48" s="23">
        <v>57</v>
      </c>
      <c r="Y48" s="23">
        <v>7</v>
      </c>
      <c r="Z48" s="23">
        <v>65</v>
      </c>
      <c r="AA48" s="23">
        <v>22</v>
      </c>
      <c r="AB48" s="23">
        <v>69</v>
      </c>
      <c r="AC48" s="23">
        <v>60</v>
      </c>
      <c r="AD48" s="23">
        <v>40</v>
      </c>
      <c r="AE48" s="23">
        <v>40</v>
      </c>
      <c r="AF48" s="23">
        <v>37</v>
      </c>
      <c r="AG48" s="23">
        <v>19</v>
      </c>
      <c r="AH48" s="23">
        <v>38</v>
      </c>
      <c r="AI48" s="23">
        <v>70</v>
      </c>
      <c r="AJ48" s="23">
        <v>16</v>
      </c>
      <c r="AK48" s="23">
        <v>17</v>
      </c>
      <c r="AL48" s="23">
        <v>24</v>
      </c>
      <c r="AM48" s="30">
        <v>128</v>
      </c>
    </row>
    <row r="49" spans="1:39" ht="15" customHeight="1" x14ac:dyDescent="0.2">
      <c r="A49" s="38" t="s">
        <v>58</v>
      </c>
      <c r="B49" s="34" t="s">
        <v>248</v>
      </c>
      <c r="C49" s="23">
        <v>111</v>
      </c>
      <c r="D49" s="23">
        <v>448</v>
      </c>
      <c r="E49" s="23">
        <v>39</v>
      </c>
      <c r="F49" s="23">
        <v>5</v>
      </c>
      <c r="G49" s="23">
        <v>0</v>
      </c>
      <c r="H49" s="23">
        <v>12</v>
      </c>
      <c r="I49" s="23">
        <v>9</v>
      </c>
      <c r="J49" s="23">
        <v>15</v>
      </c>
      <c r="K49" s="23">
        <v>13</v>
      </c>
      <c r="L49" s="23">
        <v>3</v>
      </c>
      <c r="M49" s="23">
        <v>16</v>
      </c>
      <c r="N49" s="23">
        <v>12</v>
      </c>
      <c r="O49" s="23">
        <v>7</v>
      </c>
      <c r="P49" s="23">
        <v>6</v>
      </c>
      <c r="Q49" s="23">
        <v>7</v>
      </c>
      <c r="R49" s="23">
        <v>188</v>
      </c>
      <c r="S49" s="23">
        <v>26</v>
      </c>
      <c r="T49" s="23">
        <v>8</v>
      </c>
      <c r="U49" s="23">
        <v>31</v>
      </c>
      <c r="V49" s="23">
        <v>7</v>
      </c>
      <c r="W49" s="23">
        <v>10</v>
      </c>
      <c r="X49" s="23">
        <v>34</v>
      </c>
      <c r="Y49" s="23">
        <v>2</v>
      </c>
      <c r="Z49" s="23">
        <v>28</v>
      </c>
      <c r="AA49" s="23">
        <v>9</v>
      </c>
      <c r="AB49" s="23">
        <v>41</v>
      </c>
      <c r="AC49" s="23">
        <v>30</v>
      </c>
      <c r="AD49" s="23">
        <v>13</v>
      </c>
      <c r="AE49" s="23">
        <v>19</v>
      </c>
      <c r="AF49" s="23">
        <v>20</v>
      </c>
      <c r="AG49" s="23">
        <v>9</v>
      </c>
      <c r="AH49" s="23">
        <v>17</v>
      </c>
      <c r="AI49" s="23">
        <v>22</v>
      </c>
      <c r="AJ49" s="23">
        <v>5</v>
      </c>
      <c r="AK49" s="23">
        <v>3</v>
      </c>
      <c r="AL49" s="23">
        <v>12</v>
      </c>
      <c r="AM49" s="30">
        <v>61</v>
      </c>
    </row>
    <row r="50" spans="1:39" ht="15" customHeight="1" x14ac:dyDescent="0.2">
      <c r="A50" s="38" t="s">
        <v>60</v>
      </c>
      <c r="B50" s="34" t="s">
        <v>249</v>
      </c>
      <c r="C50" s="23">
        <v>81</v>
      </c>
      <c r="D50" s="23">
        <v>437</v>
      </c>
      <c r="E50" s="23">
        <v>32</v>
      </c>
      <c r="F50" s="23">
        <v>9</v>
      </c>
      <c r="G50" s="23">
        <v>1</v>
      </c>
      <c r="H50" s="23">
        <v>7</v>
      </c>
      <c r="I50" s="23">
        <v>9</v>
      </c>
      <c r="J50" s="23">
        <v>7</v>
      </c>
      <c r="K50" s="23">
        <v>6</v>
      </c>
      <c r="L50" s="23">
        <v>3</v>
      </c>
      <c r="M50" s="23">
        <v>8</v>
      </c>
      <c r="N50" s="23">
        <v>5</v>
      </c>
      <c r="O50" s="23">
        <v>4</v>
      </c>
      <c r="P50" s="23">
        <v>10</v>
      </c>
      <c r="Q50" s="23">
        <v>11</v>
      </c>
      <c r="R50" s="23">
        <v>139</v>
      </c>
      <c r="S50" s="23">
        <v>25</v>
      </c>
      <c r="T50" s="23">
        <v>4</v>
      </c>
      <c r="U50" s="23">
        <v>27</v>
      </c>
      <c r="V50" s="23">
        <v>10</v>
      </c>
      <c r="W50" s="23">
        <v>13</v>
      </c>
      <c r="X50" s="23">
        <v>17</v>
      </c>
      <c r="Y50" s="23">
        <v>4</v>
      </c>
      <c r="Z50" s="23">
        <v>18</v>
      </c>
      <c r="AA50" s="23">
        <v>12</v>
      </c>
      <c r="AB50" s="23">
        <v>22</v>
      </c>
      <c r="AC50" s="23">
        <v>22</v>
      </c>
      <c r="AD50" s="23">
        <v>12</v>
      </c>
      <c r="AE50" s="23">
        <v>18</v>
      </c>
      <c r="AF50" s="23">
        <v>9</v>
      </c>
      <c r="AG50" s="23">
        <v>8</v>
      </c>
      <c r="AH50" s="23">
        <v>12</v>
      </c>
      <c r="AI50" s="23">
        <v>36</v>
      </c>
      <c r="AJ50" s="23">
        <v>9</v>
      </c>
      <c r="AK50" s="23">
        <v>10</v>
      </c>
      <c r="AL50" s="23">
        <v>11</v>
      </c>
      <c r="AM50" s="30">
        <v>44</v>
      </c>
    </row>
    <row r="51" spans="1:39" ht="15" customHeight="1" x14ac:dyDescent="0.2">
      <c r="A51" s="38" t="s">
        <v>62</v>
      </c>
      <c r="B51" s="34" t="s">
        <v>250</v>
      </c>
      <c r="C51" s="23">
        <v>11</v>
      </c>
      <c r="D51" s="23">
        <v>41</v>
      </c>
      <c r="E51" s="23">
        <v>3</v>
      </c>
      <c r="F51" s="23">
        <v>1</v>
      </c>
      <c r="G51" s="23">
        <v>0</v>
      </c>
      <c r="H51" s="23">
        <v>0</v>
      </c>
      <c r="I51" s="23">
        <v>0</v>
      </c>
      <c r="J51" s="23">
        <v>0</v>
      </c>
      <c r="K51" s="23">
        <v>2</v>
      </c>
      <c r="L51" s="23">
        <v>0</v>
      </c>
      <c r="M51" s="23">
        <v>0</v>
      </c>
      <c r="N51" s="23">
        <v>0</v>
      </c>
      <c r="O51" s="23">
        <v>0</v>
      </c>
      <c r="P51" s="23">
        <v>1</v>
      </c>
      <c r="Q51" s="23">
        <v>1</v>
      </c>
      <c r="R51" s="23">
        <v>20</v>
      </c>
      <c r="S51" s="23">
        <v>0</v>
      </c>
      <c r="T51" s="23">
        <v>0</v>
      </c>
      <c r="U51" s="23">
        <v>1</v>
      </c>
      <c r="V51" s="23">
        <v>0</v>
      </c>
      <c r="W51" s="23">
        <v>3</v>
      </c>
      <c r="X51" s="23">
        <v>2</v>
      </c>
      <c r="Y51" s="23">
        <v>0</v>
      </c>
      <c r="Z51" s="23">
        <v>5</v>
      </c>
      <c r="AA51" s="23">
        <v>0</v>
      </c>
      <c r="AB51" s="23">
        <v>1</v>
      </c>
      <c r="AC51" s="23">
        <v>1</v>
      </c>
      <c r="AD51" s="23">
        <v>0</v>
      </c>
      <c r="AE51" s="23">
        <v>2</v>
      </c>
      <c r="AF51" s="23">
        <v>1</v>
      </c>
      <c r="AG51" s="23">
        <v>0</v>
      </c>
      <c r="AH51" s="23">
        <v>0</v>
      </c>
      <c r="AI51" s="23">
        <v>4</v>
      </c>
      <c r="AJ51" s="23">
        <v>0</v>
      </c>
      <c r="AK51" s="23">
        <v>0</v>
      </c>
      <c r="AL51" s="23">
        <v>1</v>
      </c>
      <c r="AM51" s="30">
        <v>2</v>
      </c>
    </row>
    <row r="52" spans="1:39" ht="15" customHeight="1" x14ac:dyDescent="0.2">
      <c r="A52" s="38" t="s">
        <v>64</v>
      </c>
      <c r="B52" s="34" t="s">
        <v>251</v>
      </c>
      <c r="C52" s="23">
        <v>17</v>
      </c>
      <c r="D52" s="23">
        <v>103</v>
      </c>
      <c r="E52" s="23">
        <v>10</v>
      </c>
      <c r="F52" s="23">
        <v>0</v>
      </c>
      <c r="G52" s="23">
        <v>1</v>
      </c>
      <c r="H52" s="23">
        <v>3</v>
      </c>
      <c r="I52" s="23">
        <v>0</v>
      </c>
      <c r="J52" s="23">
        <v>0</v>
      </c>
      <c r="K52" s="23">
        <v>3</v>
      </c>
      <c r="L52" s="23">
        <v>0</v>
      </c>
      <c r="M52" s="23">
        <v>2</v>
      </c>
      <c r="N52" s="23">
        <v>0</v>
      </c>
      <c r="O52" s="23">
        <v>0</v>
      </c>
      <c r="P52" s="23">
        <v>0</v>
      </c>
      <c r="Q52" s="23">
        <v>2</v>
      </c>
      <c r="R52" s="23">
        <v>39</v>
      </c>
      <c r="S52" s="23">
        <v>3</v>
      </c>
      <c r="T52" s="23">
        <v>1</v>
      </c>
      <c r="U52" s="23">
        <v>9</v>
      </c>
      <c r="V52" s="23">
        <v>2</v>
      </c>
      <c r="W52" s="23">
        <v>0</v>
      </c>
      <c r="X52" s="23">
        <v>4</v>
      </c>
      <c r="Y52" s="23">
        <v>1</v>
      </c>
      <c r="Z52" s="23">
        <v>8</v>
      </c>
      <c r="AA52" s="23">
        <v>1</v>
      </c>
      <c r="AB52" s="23">
        <v>2</v>
      </c>
      <c r="AC52" s="23">
        <v>4</v>
      </c>
      <c r="AD52" s="23">
        <v>12</v>
      </c>
      <c r="AE52" s="23">
        <v>1</v>
      </c>
      <c r="AF52" s="23">
        <v>4</v>
      </c>
      <c r="AG52" s="23">
        <v>2</v>
      </c>
      <c r="AH52" s="23">
        <v>2</v>
      </c>
      <c r="AI52" s="23">
        <v>5</v>
      </c>
      <c r="AJ52" s="23">
        <v>2</v>
      </c>
      <c r="AK52" s="23">
        <v>3</v>
      </c>
      <c r="AL52" s="23">
        <v>0</v>
      </c>
      <c r="AM52" s="30">
        <v>19</v>
      </c>
    </row>
    <row r="53" spans="1:39" ht="15" customHeight="1" x14ac:dyDescent="0.2">
      <c r="A53" s="38" t="s">
        <v>66</v>
      </c>
      <c r="B53" s="34" t="s">
        <v>252</v>
      </c>
      <c r="C53" s="23">
        <v>7</v>
      </c>
      <c r="D53" s="23">
        <v>49</v>
      </c>
      <c r="E53" s="23">
        <v>1</v>
      </c>
      <c r="F53" s="23">
        <v>0</v>
      </c>
      <c r="G53" s="23">
        <v>0</v>
      </c>
      <c r="H53" s="23">
        <v>0</v>
      </c>
      <c r="I53" s="23">
        <v>1</v>
      </c>
      <c r="J53" s="23">
        <v>0</v>
      </c>
      <c r="K53" s="23">
        <v>4</v>
      </c>
      <c r="L53" s="23">
        <v>0</v>
      </c>
      <c r="M53" s="23">
        <v>2</v>
      </c>
      <c r="N53" s="23">
        <v>0</v>
      </c>
      <c r="O53" s="23">
        <v>0</v>
      </c>
      <c r="P53" s="23">
        <v>0</v>
      </c>
      <c r="Q53" s="23">
        <v>1</v>
      </c>
      <c r="R53" s="23">
        <v>31</v>
      </c>
      <c r="S53" s="23">
        <v>2</v>
      </c>
      <c r="T53" s="23">
        <v>1</v>
      </c>
      <c r="U53" s="23">
        <v>3</v>
      </c>
      <c r="V53" s="23">
        <v>0</v>
      </c>
      <c r="W53" s="23">
        <v>0</v>
      </c>
      <c r="X53" s="23">
        <v>0</v>
      </c>
      <c r="Y53" s="23">
        <v>0</v>
      </c>
      <c r="Z53" s="23">
        <v>6</v>
      </c>
      <c r="AA53" s="23">
        <v>0</v>
      </c>
      <c r="AB53" s="23">
        <v>3</v>
      </c>
      <c r="AC53" s="23">
        <v>3</v>
      </c>
      <c r="AD53" s="23">
        <v>3</v>
      </c>
      <c r="AE53" s="23">
        <v>0</v>
      </c>
      <c r="AF53" s="23">
        <v>3</v>
      </c>
      <c r="AG53" s="23">
        <v>0</v>
      </c>
      <c r="AH53" s="23">
        <v>7</v>
      </c>
      <c r="AI53" s="23">
        <v>3</v>
      </c>
      <c r="AJ53" s="23">
        <v>0</v>
      </c>
      <c r="AK53" s="23">
        <v>1</v>
      </c>
      <c r="AL53" s="23">
        <v>0</v>
      </c>
      <c r="AM53" s="30">
        <v>2</v>
      </c>
    </row>
    <row r="54" spans="1:39" ht="15" customHeight="1" x14ac:dyDescent="0.2">
      <c r="A54" s="37" t="s">
        <v>101</v>
      </c>
      <c r="B54" s="34" t="s">
        <v>253</v>
      </c>
      <c r="C54" s="23">
        <v>36</v>
      </c>
      <c r="D54" s="23">
        <v>265</v>
      </c>
      <c r="E54" s="23">
        <v>39</v>
      </c>
      <c r="F54" s="23">
        <v>18</v>
      </c>
      <c r="G54" s="23">
        <v>1</v>
      </c>
      <c r="H54" s="23">
        <v>16</v>
      </c>
      <c r="I54" s="23">
        <v>18</v>
      </c>
      <c r="J54" s="23">
        <v>20</v>
      </c>
      <c r="K54" s="23">
        <v>13</v>
      </c>
      <c r="L54" s="23">
        <v>12</v>
      </c>
      <c r="M54" s="23">
        <v>19</v>
      </c>
      <c r="N54" s="23">
        <v>13</v>
      </c>
      <c r="O54" s="23">
        <v>3</v>
      </c>
      <c r="P54" s="23">
        <v>15</v>
      </c>
      <c r="Q54" s="23">
        <v>10</v>
      </c>
      <c r="R54" s="23">
        <v>81</v>
      </c>
      <c r="S54" s="23">
        <v>34</v>
      </c>
      <c r="T54" s="23">
        <v>6</v>
      </c>
      <c r="U54" s="23">
        <v>24</v>
      </c>
      <c r="V54" s="23">
        <v>10</v>
      </c>
      <c r="W54" s="23">
        <v>3</v>
      </c>
      <c r="X54" s="23">
        <v>25</v>
      </c>
      <c r="Y54" s="23">
        <v>5</v>
      </c>
      <c r="Z54" s="23">
        <v>9</v>
      </c>
      <c r="AA54" s="23">
        <v>2</v>
      </c>
      <c r="AB54" s="23">
        <v>14</v>
      </c>
      <c r="AC54" s="23">
        <v>8</v>
      </c>
      <c r="AD54" s="23">
        <v>6</v>
      </c>
      <c r="AE54" s="23">
        <v>10</v>
      </c>
      <c r="AF54" s="23">
        <v>8</v>
      </c>
      <c r="AG54" s="23">
        <v>13</v>
      </c>
      <c r="AH54" s="23">
        <v>7</v>
      </c>
      <c r="AI54" s="23">
        <v>30</v>
      </c>
      <c r="AJ54" s="23">
        <v>7</v>
      </c>
      <c r="AK54" s="23">
        <v>5</v>
      </c>
      <c r="AL54" s="23">
        <v>27</v>
      </c>
      <c r="AM54" s="30">
        <v>48</v>
      </c>
    </row>
    <row r="55" spans="1:39" ht="24.75" customHeight="1" x14ac:dyDescent="0.2">
      <c r="A55" s="37" t="s">
        <v>103</v>
      </c>
      <c r="B55" s="34" t="s">
        <v>254</v>
      </c>
      <c r="C55" s="23">
        <v>1</v>
      </c>
      <c r="D55" s="23">
        <v>12</v>
      </c>
      <c r="E55" s="23">
        <v>1</v>
      </c>
      <c r="F55" s="23">
        <v>0</v>
      </c>
      <c r="G55" s="23">
        <v>0</v>
      </c>
      <c r="H55" s="23">
        <v>1</v>
      </c>
      <c r="I55" s="23">
        <v>0</v>
      </c>
      <c r="J55" s="23">
        <v>0</v>
      </c>
      <c r="K55" s="23">
        <v>0</v>
      </c>
      <c r="L55" s="23">
        <v>0</v>
      </c>
      <c r="M55" s="23">
        <v>1</v>
      </c>
      <c r="N55" s="23">
        <v>0</v>
      </c>
      <c r="O55" s="23">
        <v>0</v>
      </c>
      <c r="P55" s="23">
        <v>0</v>
      </c>
      <c r="Q55" s="23">
        <v>0</v>
      </c>
      <c r="R55" s="23">
        <v>8</v>
      </c>
      <c r="S55" s="23">
        <v>1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1</v>
      </c>
      <c r="AC55" s="23">
        <v>4</v>
      </c>
      <c r="AD55" s="23">
        <v>0</v>
      </c>
      <c r="AE55" s="23">
        <v>0</v>
      </c>
      <c r="AF55" s="23">
        <v>1</v>
      </c>
      <c r="AG55" s="23">
        <v>2</v>
      </c>
      <c r="AH55" s="23">
        <v>0</v>
      </c>
      <c r="AI55" s="23">
        <v>1</v>
      </c>
      <c r="AJ55" s="23">
        <v>0</v>
      </c>
      <c r="AK55" s="23">
        <v>0</v>
      </c>
      <c r="AL55" s="23">
        <v>0</v>
      </c>
      <c r="AM55" s="30">
        <v>0</v>
      </c>
    </row>
    <row r="56" spans="1:39" ht="15" customHeight="1" x14ac:dyDescent="0.2">
      <c r="A56" s="38" t="s">
        <v>105</v>
      </c>
      <c r="B56" s="34" t="s">
        <v>255</v>
      </c>
      <c r="C56" s="23">
        <v>1</v>
      </c>
      <c r="D56" s="23">
        <v>6</v>
      </c>
      <c r="E56" s="23">
        <v>1</v>
      </c>
      <c r="F56" s="23">
        <v>0</v>
      </c>
      <c r="G56" s="23">
        <v>0</v>
      </c>
      <c r="H56" s="23">
        <v>1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0</v>
      </c>
      <c r="O56" s="23">
        <v>0</v>
      </c>
      <c r="P56" s="23">
        <v>0</v>
      </c>
      <c r="Q56" s="23">
        <v>0</v>
      </c>
      <c r="R56" s="23">
        <v>3</v>
      </c>
      <c r="S56" s="23">
        <v>1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4</v>
      </c>
      <c r="AD56" s="23">
        <v>0</v>
      </c>
      <c r="AE56" s="23">
        <v>0</v>
      </c>
      <c r="AF56" s="23">
        <v>1</v>
      </c>
      <c r="AG56" s="23">
        <v>2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30">
        <v>0</v>
      </c>
    </row>
    <row r="57" spans="1:39" ht="15" customHeight="1" x14ac:dyDescent="0.2">
      <c r="A57" s="38" t="s">
        <v>107</v>
      </c>
      <c r="B57" s="34" t="s">
        <v>256</v>
      </c>
      <c r="C57" s="23">
        <v>0</v>
      </c>
      <c r="D57" s="23">
        <v>6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5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1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1</v>
      </c>
      <c r="AJ57" s="23">
        <v>0</v>
      </c>
      <c r="AK57" s="23">
        <v>0</v>
      </c>
      <c r="AL57" s="23">
        <v>0</v>
      </c>
      <c r="AM57" s="30">
        <v>0</v>
      </c>
    </row>
    <row r="58" spans="1:39" ht="15" customHeight="1" x14ac:dyDescent="0.2">
      <c r="A58" s="37" t="s">
        <v>109</v>
      </c>
      <c r="B58" s="34" t="s">
        <v>257</v>
      </c>
      <c r="C58" s="23">
        <v>4370</v>
      </c>
      <c r="D58" s="23">
        <v>11010</v>
      </c>
      <c r="E58" s="23">
        <v>1307</v>
      </c>
      <c r="F58" s="23">
        <v>315</v>
      </c>
      <c r="G58" s="23">
        <v>94</v>
      </c>
      <c r="H58" s="23">
        <v>215</v>
      </c>
      <c r="I58" s="23">
        <v>211</v>
      </c>
      <c r="J58" s="23">
        <v>158</v>
      </c>
      <c r="K58" s="23">
        <v>290</v>
      </c>
      <c r="L58" s="23">
        <v>139</v>
      </c>
      <c r="M58" s="23">
        <v>254</v>
      </c>
      <c r="N58" s="23">
        <v>174</v>
      </c>
      <c r="O58" s="23">
        <v>118</v>
      </c>
      <c r="P58" s="23">
        <v>252</v>
      </c>
      <c r="Q58" s="23">
        <v>300</v>
      </c>
      <c r="R58" s="23">
        <v>4725</v>
      </c>
      <c r="S58" s="23">
        <v>378</v>
      </c>
      <c r="T58" s="23">
        <v>204</v>
      </c>
      <c r="U58" s="23">
        <v>628</v>
      </c>
      <c r="V58" s="23">
        <v>230</v>
      </c>
      <c r="W58" s="23">
        <v>405</v>
      </c>
      <c r="X58" s="23">
        <v>397</v>
      </c>
      <c r="Y58" s="23">
        <v>207</v>
      </c>
      <c r="Z58" s="23">
        <v>630</v>
      </c>
      <c r="AA58" s="23">
        <v>361</v>
      </c>
      <c r="AB58" s="23">
        <v>576</v>
      </c>
      <c r="AC58" s="23">
        <v>698</v>
      </c>
      <c r="AD58" s="23">
        <v>421</v>
      </c>
      <c r="AE58" s="23">
        <v>357</v>
      </c>
      <c r="AF58" s="23">
        <v>416</v>
      </c>
      <c r="AG58" s="23">
        <v>433</v>
      </c>
      <c r="AH58" s="23">
        <v>588</v>
      </c>
      <c r="AI58" s="23">
        <v>615</v>
      </c>
      <c r="AJ58" s="23">
        <v>238</v>
      </c>
      <c r="AK58" s="23">
        <v>150</v>
      </c>
      <c r="AL58" s="23">
        <v>431</v>
      </c>
      <c r="AM58" s="30">
        <v>1328</v>
      </c>
    </row>
    <row r="59" spans="1:39" ht="15" customHeight="1" x14ac:dyDescent="0.2">
      <c r="A59" s="36" t="s">
        <v>258</v>
      </c>
      <c r="B59" s="34" t="s">
        <v>259</v>
      </c>
      <c r="C59" s="23">
        <v>10</v>
      </c>
      <c r="D59" s="23">
        <v>17</v>
      </c>
      <c r="E59" s="23">
        <v>1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1</v>
      </c>
      <c r="R59" s="23">
        <v>2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1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1</v>
      </c>
      <c r="AG59" s="23">
        <v>1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30">
        <v>0</v>
      </c>
    </row>
    <row r="60" spans="1:39" ht="15" customHeight="1" x14ac:dyDescent="0.2">
      <c r="A60" s="37" t="s">
        <v>113</v>
      </c>
      <c r="B60" s="34" t="s">
        <v>260</v>
      </c>
      <c r="C60" s="23">
        <v>8</v>
      </c>
      <c r="D60" s="23">
        <v>17</v>
      </c>
      <c r="E60" s="23">
        <v>1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1</v>
      </c>
      <c r="R60" s="23">
        <v>2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1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1</v>
      </c>
      <c r="AG60" s="23">
        <v>1</v>
      </c>
      <c r="AH60" s="23">
        <v>0</v>
      </c>
      <c r="AI60" s="23">
        <v>0</v>
      </c>
      <c r="AJ60" s="23">
        <v>0</v>
      </c>
      <c r="AK60" s="23">
        <v>0</v>
      </c>
      <c r="AL60" s="23">
        <v>0</v>
      </c>
      <c r="AM60" s="30">
        <v>0</v>
      </c>
    </row>
    <row r="61" spans="1:39" ht="15" customHeight="1" x14ac:dyDescent="0.2">
      <c r="A61" s="38" t="s">
        <v>58</v>
      </c>
      <c r="B61" s="34" t="s">
        <v>261</v>
      </c>
      <c r="C61" s="23">
        <v>8</v>
      </c>
      <c r="D61" s="23">
        <v>17</v>
      </c>
      <c r="E61" s="23">
        <v>1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1</v>
      </c>
      <c r="R61" s="23">
        <v>2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1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1</v>
      </c>
      <c r="AG61" s="23">
        <v>1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30">
        <v>0</v>
      </c>
    </row>
    <row r="62" spans="1:39" ht="15" customHeight="1" x14ac:dyDescent="0.2">
      <c r="A62" s="38" t="s">
        <v>116</v>
      </c>
      <c r="B62" s="34" t="s">
        <v>262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30">
        <v>0</v>
      </c>
    </row>
    <row r="63" spans="1:39" ht="15" customHeight="1" x14ac:dyDescent="0.2">
      <c r="A63" s="37" t="s">
        <v>118</v>
      </c>
      <c r="B63" s="34" t="s">
        <v>263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30">
        <v>0</v>
      </c>
    </row>
    <row r="64" spans="1:39" ht="15" customHeight="1" x14ac:dyDescent="0.2">
      <c r="A64" s="38" t="s">
        <v>58</v>
      </c>
      <c r="B64" s="34" t="s">
        <v>264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30">
        <v>0</v>
      </c>
    </row>
    <row r="65" spans="1:39" ht="15" customHeight="1" x14ac:dyDescent="0.2">
      <c r="A65" s="38" t="s">
        <v>116</v>
      </c>
      <c r="B65" s="34" t="s">
        <v>265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30">
        <v>0</v>
      </c>
    </row>
    <row r="66" spans="1:39" ht="15" customHeight="1" x14ac:dyDescent="0.2">
      <c r="A66" s="37" t="s">
        <v>122</v>
      </c>
      <c r="B66" s="34" t="s">
        <v>266</v>
      </c>
      <c r="C66" s="23">
        <v>2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30">
        <v>0</v>
      </c>
    </row>
    <row r="67" spans="1:39" ht="15" customHeight="1" x14ac:dyDescent="0.2">
      <c r="A67" s="38" t="s">
        <v>58</v>
      </c>
      <c r="B67" s="34" t="s">
        <v>267</v>
      </c>
      <c r="C67" s="23">
        <v>1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30">
        <v>0</v>
      </c>
    </row>
    <row r="68" spans="1:39" ht="15" customHeight="1" x14ac:dyDescent="0.2">
      <c r="A68" s="38" t="s">
        <v>116</v>
      </c>
      <c r="B68" s="34" t="s">
        <v>268</v>
      </c>
      <c r="C68" s="23">
        <v>1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30">
        <v>0</v>
      </c>
    </row>
    <row r="69" spans="1:39" ht="15" customHeight="1" x14ac:dyDescent="0.2">
      <c r="A69" s="37" t="s">
        <v>126</v>
      </c>
      <c r="B69" s="34" t="s">
        <v>269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30">
        <v>0</v>
      </c>
    </row>
    <row r="70" spans="1:39" ht="15" customHeight="1" x14ac:dyDescent="0.2">
      <c r="A70" s="37" t="s">
        <v>128</v>
      </c>
      <c r="B70" s="34" t="s">
        <v>270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23">
        <v>0</v>
      </c>
      <c r="AJ70" s="23">
        <v>0</v>
      </c>
      <c r="AK70" s="23">
        <v>0</v>
      </c>
      <c r="AL70" s="23">
        <v>0</v>
      </c>
      <c r="AM70" s="30">
        <v>0</v>
      </c>
    </row>
    <row r="71" spans="1:39" ht="15" customHeight="1" x14ac:dyDescent="0.2">
      <c r="A71" s="36" t="s">
        <v>130</v>
      </c>
      <c r="B71" s="34" t="s">
        <v>271</v>
      </c>
      <c r="C71" s="23">
        <v>0</v>
      </c>
      <c r="D71" s="23">
        <v>3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30">
        <v>0</v>
      </c>
    </row>
    <row r="72" spans="1:39" ht="15" customHeight="1" x14ac:dyDescent="0.2">
      <c r="A72" s="35" t="s">
        <v>132</v>
      </c>
      <c r="B72" s="34" t="s">
        <v>272</v>
      </c>
      <c r="C72" s="23">
        <v>9659</v>
      </c>
      <c r="D72" s="23">
        <v>23569</v>
      </c>
      <c r="E72" s="23">
        <v>2217</v>
      </c>
      <c r="F72" s="23">
        <v>387</v>
      </c>
      <c r="G72" s="23">
        <v>90</v>
      </c>
      <c r="H72" s="23">
        <v>360</v>
      </c>
      <c r="I72" s="23">
        <v>291</v>
      </c>
      <c r="J72" s="23">
        <v>240</v>
      </c>
      <c r="K72" s="23">
        <v>548</v>
      </c>
      <c r="L72" s="23">
        <v>175</v>
      </c>
      <c r="M72" s="23">
        <v>490</v>
      </c>
      <c r="N72" s="23">
        <v>250</v>
      </c>
      <c r="O72" s="23">
        <v>140</v>
      </c>
      <c r="P72" s="23">
        <v>328</v>
      </c>
      <c r="Q72" s="23">
        <v>459</v>
      </c>
      <c r="R72" s="23">
        <v>9236</v>
      </c>
      <c r="S72" s="23">
        <v>623</v>
      </c>
      <c r="T72" s="23">
        <v>254</v>
      </c>
      <c r="U72" s="23">
        <v>1096</v>
      </c>
      <c r="V72" s="23">
        <v>340</v>
      </c>
      <c r="W72" s="23">
        <v>582</v>
      </c>
      <c r="X72" s="23">
        <v>679</v>
      </c>
      <c r="Y72" s="23">
        <v>230</v>
      </c>
      <c r="Z72" s="23">
        <v>1339</v>
      </c>
      <c r="AA72" s="23">
        <v>528</v>
      </c>
      <c r="AB72" s="23">
        <v>911</v>
      </c>
      <c r="AC72" s="23">
        <v>1239</v>
      </c>
      <c r="AD72" s="23">
        <v>815</v>
      </c>
      <c r="AE72" s="23">
        <v>483</v>
      </c>
      <c r="AF72" s="23">
        <v>685</v>
      </c>
      <c r="AG72" s="23">
        <v>658</v>
      </c>
      <c r="AH72" s="23">
        <v>968</v>
      </c>
      <c r="AI72" s="23">
        <v>1089</v>
      </c>
      <c r="AJ72" s="23">
        <v>319</v>
      </c>
      <c r="AK72" s="23">
        <v>269</v>
      </c>
      <c r="AL72" s="23">
        <v>540</v>
      </c>
      <c r="AM72" s="30">
        <v>2596</v>
      </c>
    </row>
    <row r="73" spans="1:39" s="29" customFormat="1" ht="15" customHeight="1" x14ac:dyDescent="0.2">
      <c r="A73" s="36" t="s">
        <v>273</v>
      </c>
      <c r="B73" s="34" t="s">
        <v>274</v>
      </c>
      <c r="C73" s="23">
        <v>9612</v>
      </c>
      <c r="D73" s="23">
        <v>23561</v>
      </c>
      <c r="E73" s="23">
        <v>2217</v>
      </c>
      <c r="F73" s="23">
        <v>387</v>
      </c>
      <c r="G73" s="23">
        <v>90</v>
      </c>
      <c r="H73" s="23">
        <v>360</v>
      </c>
      <c r="I73" s="23">
        <v>291</v>
      </c>
      <c r="J73" s="23">
        <v>240</v>
      </c>
      <c r="K73" s="23">
        <v>548</v>
      </c>
      <c r="L73" s="23">
        <v>175</v>
      </c>
      <c r="M73" s="23">
        <v>490</v>
      </c>
      <c r="N73" s="23">
        <v>250</v>
      </c>
      <c r="O73" s="23">
        <v>140</v>
      </c>
      <c r="P73" s="23">
        <v>328</v>
      </c>
      <c r="Q73" s="23">
        <v>459</v>
      </c>
      <c r="R73" s="23">
        <v>9236</v>
      </c>
      <c r="S73" s="23">
        <v>623</v>
      </c>
      <c r="T73" s="23">
        <v>254</v>
      </c>
      <c r="U73" s="23">
        <v>1096</v>
      </c>
      <c r="V73" s="23">
        <v>340</v>
      </c>
      <c r="W73" s="23">
        <v>582</v>
      </c>
      <c r="X73" s="23">
        <v>679</v>
      </c>
      <c r="Y73" s="23">
        <v>230</v>
      </c>
      <c r="Z73" s="23">
        <v>1339</v>
      </c>
      <c r="AA73" s="23">
        <v>528</v>
      </c>
      <c r="AB73" s="23">
        <v>911</v>
      </c>
      <c r="AC73" s="23">
        <v>1239</v>
      </c>
      <c r="AD73" s="23">
        <v>815</v>
      </c>
      <c r="AE73" s="23">
        <v>483</v>
      </c>
      <c r="AF73" s="23">
        <v>685</v>
      </c>
      <c r="AG73" s="23">
        <v>657</v>
      </c>
      <c r="AH73" s="23">
        <v>968</v>
      </c>
      <c r="AI73" s="23">
        <v>1089</v>
      </c>
      <c r="AJ73" s="23">
        <v>319</v>
      </c>
      <c r="AK73" s="23">
        <v>269</v>
      </c>
      <c r="AL73" s="23">
        <v>540</v>
      </c>
      <c r="AM73" s="30">
        <v>2596</v>
      </c>
    </row>
    <row r="74" spans="1:39" ht="15" customHeight="1" x14ac:dyDescent="0.2">
      <c r="A74" s="37" t="s">
        <v>56</v>
      </c>
      <c r="B74" s="34" t="s">
        <v>275</v>
      </c>
      <c r="C74" s="23">
        <v>7437</v>
      </c>
      <c r="D74" s="23">
        <v>16350</v>
      </c>
      <c r="E74" s="23">
        <v>1741</v>
      </c>
      <c r="F74" s="23">
        <v>298</v>
      </c>
      <c r="G74" s="23">
        <v>66</v>
      </c>
      <c r="H74" s="23">
        <v>219</v>
      </c>
      <c r="I74" s="23">
        <v>208</v>
      </c>
      <c r="J74" s="23">
        <v>151</v>
      </c>
      <c r="K74" s="23">
        <v>321</v>
      </c>
      <c r="L74" s="23">
        <v>144</v>
      </c>
      <c r="M74" s="23">
        <v>291</v>
      </c>
      <c r="N74" s="23">
        <v>175</v>
      </c>
      <c r="O74" s="23">
        <v>98</v>
      </c>
      <c r="P74" s="23">
        <v>238</v>
      </c>
      <c r="Q74" s="23">
        <v>305</v>
      </c>
      <c r="R74" s="23">
        <v>6325</v>
      </c>
      <c r="S74" s="23">
        <v>295</v>
      </c>
      <c r="T74" s="23">
        <v>169</v>
      </c>
      <c r="U74" s="23">
        <v>650</v>
      </c>
      <c r="V74" s="23">
        <v>212</v>
      </c>
      <c r="W74" s="23">
        <v>475</v>
      </c>
      <c r="X74" s="23">
        <v>428</v>
      </c>
      <c r="Y74" s="23">
        <v>176</v>
      </c>
      <c r="Z74" s="23">
        <v>854</v>
      </c>
      <c r="AA74" s="23">
        <v>393</v>
      </c>
      <c r="AB74" s="23">
        <v>594</v>
      </c>
      <c r="AC74" s="23">
        <v>923</v>
      </c>
      <c r="AD74" s="23">
        <v>525</v>
      </c>
      <c r="AE74" s="23">
        <v>327</v>
      </c>
      <c r="AF74" s="23">
        <v>471</v>
      </c>
      <c r="AG74" s="23">
        <v>512</v>
      </c>
      <c r="AH74" s="23">
        <v>676</v>
      </c>
      <c r="AI74" s="23">
        <v>662</v>
      </c>
      <c r="AJ74" s="23">
        <v>221</v>
      </c>
      <c r="AK74" s="23">
        <v>138</v>
      </c>
      <c r="AL74" s="23">
        <v>409</v>
      </c>
      <c r="AM74" s="30">
        <v>1802</v>
      </c>
    </row>
    <row r="75" spans="1:39" ht="15" customHeight="1" x14ac:dyDescent="0.2">
      <c r="A75" s="38" t="s">
        <v>58</v>
      </c>
      <c r="B75" s="34" t="s">
        <v>276</v>
      </c>
      <c r="C75" s="23">
        <v>1336</v>
      </c>
      <c r="D75" s="23">
        <v>3718</v>
      </c>
      <c r="E75" s="23">
        <v>464</v>
      </c>
      <c r="F75" s="23">
        <v>129</v>
      </c>
      <c r="G75" s="23">
        <v>50</v>
      </c>
      <c r="H75" s="23">
        <v>82</v>
      </c>
      <c r="I75" s="23">
        <v>89</v>
      </c>
      <c r="J75" s="23">
        <v>58</v>
      </c>
      <c r="K75" s="23">
        <v>117</v>
      </c>
      <c r="L75" s="23">
        <v>65</v>
      </c>
      <c r="M75" s="23">
        <v>101</v>
      </c>
      <c r="N75" s="23">
        <v>62</v>
      </c>
      <c r="O75" s="23">
        <v>50</v>
      </c>
      <c r="P75" s="23">
        <v>123</v>
      </c>
      <c r="Q75" s="23">
        <v>120</v>
      </c>
      <c r="R75" s="23">
        <v>1436</v>
      </c>
      <c r="S75" s="23">
        <v>154</v>
      </c>
      <c r="T75" s="23">
        <v>82</v>
      </c>
      <c r="U75" s="23">
        <v>216</v>
      </c>
      <c r="V75" s="23">
        <v>99</v>
      </c>
      <c r="W75" s="23">
        <v>163</v>
      </c>
      <c r="X75" s="23">
        <v>152</v>
      </c>
      <c r="Y75" s="23">
        <v>101</v>
      </c>
      <c r="Z75" s="23">
        <v>213</v>
      </c>
      <c r="AA75" s="23">
        <v>159</v>
      </c>
      <c r="AB75" s="23">
        <v>233</v>
      </c>
      <c r="AC75" s="23">
        <v>245</v>
      </c>
      <c r="AD75" s="23">
        <v>156</v>
      </c>
      <c r="AE75" s="23">
        <v>146</v>
      </c>
      <c r="AF75" s="23">
        <v>166</v>
      </c>
      <c r="AG75" s="23">
        <v>178</v>
      </c>
      <c r="AH75" s="23">
        <v>244</v>
      </c>
      <c r="AI75" s="23">
        <v>250</v>
      </c>
      <c r="AJ75" s="23">
        <v>104</v>
      </c>
      <c r="AK75" s="23">
        <v>63</v>
      </c>
      <c r="AL75" s="23">
        <v>181</v>
      </c>
      <c r="AM75" s="30">
        <v>459</v>
      </c>
    </row>
    <row r="76" spans="1:39" ht="15" customHeight="1" x14ac:dyDescent="0.2">
      <c r="A76" s="38" t="s">
        <v>60</v>
      </c>
      <c r="B76" s="34" t="s">
        <v>277</v>
      </c>
      <c r="C76" s="23">
        <v>3415</v>
      </c>
      <c r="D76" s="23">
        <v>6623</v>
      </c>
      <c r="E76" s="23">
        <v>804</v>
      </c>
      <c r="F76" s="23">
        <v>135</v>
      </c>
      <c r="G76" s="23">
        <v>3</v>
      </c>
      <c r="H76" s="23">
        <v>107</v>
      </c>
      <c r="I76" s="23">
        <v>90</v>
      </c>
      <c r="J76" s="23">
        <v>63</v>
      </c>
      <c r="K76" s="23">
        <v>134</v>
      </c>
      <c r="L76" s="23">
        <v>74</v>
      </c>
      <c r="M76" s="23">
        <v>96</v>
      </c>
      <c r="N76" s="23">
        <v>111</v>
      </c>
      <c r="O76" s="23">
        <v>48</v>
      </c>
      <c r="P76" s="23">
        <v>110</v>
      </c>
      <c r="Q76" s="23">
        <v>111</v>
      </c>
      <c r="R76" s="23">
        <v>2751</v>
      </c>
      <c r="S76" s="23">
        <v>115</v>
      </c>
      <c r="T76" s="23">
        <v>50</v>
      </c>
      <c r="U76" s="23">
        <v>218</v>
      </c>
      <c r="V76" s="23">
        <v>85</v>
      </c>
      <c r="W76" s="23">
        <v>227</v>
      </c>
      <c r="X76" s="23">
        <v>160</v>
      </c>
      <c r="Y76" s="23">
        <v>53</v>
      </c>
      <c r="Z76" s="23">
        <v>395</v>
      </c>
      <c r="AA76" s="23">
        <v>133</v>
      </c>
      <c r="AB76" s="23">
        <v>235</v>
      </c>
      <c r="AC76" s="23">
        <v>434</v>
      </c>
      <c r="AD76" s="23">
        <v>234</v>
      </c>
      <c r="AE76" s="23">
        <v>158</v>
      </c>
      <c r="AF76" s="23">
        <v>184</v>
      </c>
      <c r="AG76" s="23">
        <v>199</v>
      </c>
      <c r="AH76" s="23">
        <v>289</v>
      </c>
      <c r="AI76" s="23">
        <v>279</v>
      </c>
      <c r="AJ76" s="23">
        <v>88</v>
      </c>
      <c r="AK76" s="23">
        <v>48</v>
      </c>
      <c r="AL76" s="23">
        <v>212</v>
      </c>
      <c r="AM76" s="30">
        <v>799</v>
      </c>
    </row>
    <row r="77" spans="1:39" ht="15" customHeight="1" x14ac:dyDescent="0.2">
      <c r="A77" s="38" t="s">
        <v>62</v>
      </c>
      <c r="B77" s="34" t="s">
        <v>278</v>
      </c>
      <c r="C77" s="23">
        <v>1075</v>
      </c>
      <c r="D77" s="23">
        <v>2100</v>
      </c>
      <c r="E77" s="23">
        <v>229</v>
      </c>
      <c r="F77" s="23">
        <v>11</v>
      </c>
      <c r="G77" s="23">
        <v>0</v>
      </c>
      <c r="H77" s="23">
        <v>18</v>
      </c>
      <c r="I77" s="23">
        <v>3</v>
      </c>
      <c r="J77" s="23">
        <v>30</v>
      </c>
      <c r="K77" s="23">
        <v>14</v>
      </c>
      <c r="L77" s="23">
        <v>5</v>
      </c>
      <c r="M77" s="23">
        <v>62</v>
      </c>
      <c r="N77" s="23">
        <v>2</v>
      </c>
      <c r="O77" s="23">
        <v>0</v>
      </c>
      <c r="P77" s="23">
        <v>5</v>
      </c>
      <c r="Q77" s="23">
        <v>14</v>
      </c>
      <c r="R77" s="23">
        <v>989</v>
      </c>
      <c r="S77" s="23">
        <v>26</v>
      </c>
      <c r="T77" s="23">
        <v>19</v>
      </c>
      <c r="U77" s="23">
        <v>60</v>
      </c>
      <c r="V77" s="23">
        <v>14</v>
      </c>
      <c r="W77" s="23">
        <v>67</v>
      </c>
      <c r="X77" s="23">
        <v>39</v>
      </c>
      <c r="Y77" s="23">
        <v>0</v>
      </c>
      <c r="Z77" s="23">
        <v>119</v>
      </c>
      <c r="AA77" s="23">
        <v>20</v>
      </c>
      <c r="AB77" s="23">
        <v>43</v>
      </c>
      <c r="AC77" s="23">
        <v>123</v>
      </c>
      <c r="AD77" s="23">
        <v>24</v>
      </c>
      <c r="AE77" s="23">
        <v>23</v>
      </c>
      <c r="AF77" s="23">
        <v>37</v>
      </c>
      <c r="AG77" s="23">
        <v>40</v>
      </c>
      <c r="AH77" s="23">
        <v>65</v>
      </c>
      <c r="AI77" s="23">
        <v>78</v>
      </c>
      <c r="AJ77" s="23">
        <v>17</v>
      </c>
      <c r="AK77" s="23">
        <v>24</v>
      </c>
      <c r="AL77" s="23">
        <v>15</v>
      </c>
      <c r="AM77" s="30">
        <v>188</v>
      </c>
    </row>
    <row r="78" spans="1:39" ht="15" customHeight="1" x14ac:dyDescent="0.2">
      <c r="A78" s="38" t="s">
        <v>64</v>
      </c>
      <c r="B78" s="34" t="s">
        <v>279</v>
      </c>
      <c r="C78" s="23">
        <v>778</v>
      </c>
      <c r="D78" s="23">
        <v>1894</v>
      </c>
      <c r="E78" s="23">
        <v>141</v>
      </c>
      <c r="F78" s="23">
        <v>23</v>
      </c>
      <c r="G78" s="23">
        <v>13</v>
      </c>
      <c r="H78" s="23">
        <v>12</v>
      </c>
      <c r="I78" s="23">
        <v>26</v>
      </c>
      <c r="J78" s="23">
        <v>0</v>
      </c>
      <c r="K78" s="23">
        <v>21</v>
      </c>
      <c r="L78" s="23">
        <v>0</v>
      </c>
      <c r="M78" s="23">
        <v>30</v>
      </c>
      <c r="N78" s="23">
        <v>0</v>
      </c>
      <c r="O78" s="23">
        <v>0</v>
      </c>
      <c r="P78" s="23">
        <v>0</v>
      </c>
      <c r="Q78" s="23">
        <v>26</v>
      </c>
      <c r="R78" s="23">
        <v>799</v>
      </c>
      <c r="S78" s="23">
        <v>0</v>
      </c>
      <c r="T78" s="23">
        <v>15</v>
      </c>
      <c r="U78" s="23">
        <v>72</v>
      </c>
      <c r="V78" s="23">
        <v>14</v>
      </c>
      <c r="W78" s="23">
        <v>15</v>
      </c>
      <c r="X78" s="23">
        <v>14</v>
      </c>
      <c r="Y78" s="23">
        <v>22</v>
      </c>
      <c r="Z78" s="23">
        <v>62</v>
      </c>
      <c r="AA78" s="23">
        <v>78</v>
      </c>
      <c r="AB78" s="23">
        <v>39</v>
      </c>
      <c r="AC78" s="23">
        <v>53</v>
      </c>
      <c r="AD78" s="23">
        <v>37</v>
      </c>
      <c r="AE78" s="23">
        <v>0</v>
      </c>
      <c r="AF78" s="23">
        <v>40</v>
      </c>
      <c r="AG78" s="23">
        <v>27</v>
      </c>
      <c r="AH78" s="23">
        <v>44</v>
      </c>
      <c r="AI78" s="23">
        <v>13</v>
      </c>
      <c r="AJ78" s="23">
        <v>12</v>
      </c>
      <c r="AK78" s="23">
        <v>3</v>
      </c>
      <c r="AL78" s="23">
        <v>1</v>
      </c>
      <c r="AM78" s="30">
        <v>158</v>
      </c>
    </row>
    <row r="79" spans="1:39" ht="15" customHeight="1" x14ac:dyDescent="0.2">
      <c r="A79" s="38" t="s">
        <v>66</v>
      </c>
      <c r="B79" s="34" t="s">
        <v>280</v>
      </c>
      <c r="C79" s="23">
        <v>833</v>
      </c>
      <c r="D79" s="23">
        <v>2015</v>
      </c>
      <c r="E79" s="23">
        <v>103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35</v>
      </c>
      <c r="L79" s="23">
        <v>0</v>
      </c>
      <c r="M79" s="23">
        <v>2</v>
      </c>
      <c r="N79" s="23">
        <v>0</v>
      </c>
      <c r="O79" s="23">
        <v>0</v>
      </c>
      <c r="P79" s="23">
        <v>0</v>
      </c>
      <c r="Q79" s="23">
        <v>34</v>
      </c>
      <c r="R79" s="23">
        <v>350</v>
      </c>
      <c r="S79" s="23">
        <v>0</v>
      </c>
      <c r="T79" s="23">
        <v>3</v>
      </c>
      <c r="U79" s="23">
        <v>84</v>
      </c>
      <c r="V79" s="23">
        <v>0</v>
      </c>
      <c r="W79" s="23">
        <v>3</v>
      </c>
      <c r="X79" s="23">
        <v>63</v>
      </c>
      <c r="Y79" s="23">
        <v>0</v>
      </c>
      <c r="Z79" s="23">
        <v>65</v>
      </c>
      <c r="AA79" s="23">
        <v>3</v>
      </c>
      <c r="AB79" s="23">
        <v>44</v>
      </c>
      <c r="AC79" s="23">
        <v>68</v>
      </c>
      <c r="AD79" s="23">
        <v>74</v>
      </c>
      <c r="AE79" s="23">
        <v>0</v>
      </c>
      <c r="AF79" s="23">
        <v>44</v>
      </c>
      <c r="AG79" s="23">
        <v>68</v>
      </c>
      <c r="AH79" s="23">
        <v>34</v>
      </c>
      <c r="AI79" s="23">
        <v>42</v>
      </c>
      <c r="AJ79" s="23">
        <v>0</v>
      </c>
      <c r="AK79" s="23">
        <v>0</v>
      </c>
      <c r="AL79" s="23">
        <v>0</v>
      </c>
      <c r="AM79" s="30">
        <v>198</v>
      </c>
    </row>
    <row r="80" spans="1:39" ht="15" customHeight="1" x14ac:dyDescent="0.2">
      <c r="A80" s="37" t="s">
        <v>68</v>
      </c>
      <c r="B80" s="34" t="s">
        <v>281</v>
      </c>
      <c r="C80" s="23">
        <v>16</v>
      </c>
      <c r="D80" s="23">
        <v>75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25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6</v>
      </c>
      <c r="AD80" s="23">
        <v>0</v>
      </c>
      <c r="AE80" s="23">
        <v>0</v>
      </c>
      <c r="AF80" s="23">
        <v>16</v>
      </c>
      <c r="AG80" s="23">
        <v>0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30">
        <v>0</v>
      </c>
    </row>
    <row r="81" spans="1:39" ht="24.75" customHeight="1" x14ac:dyDescent="0.2">
      <c r="A81" s="38" t="s">
        <v>70</v>
      </c>
      <c r="B81" s="34" t="s">
        <v>282</v>
      </c>
      <c r="C81" s="23">
        <v>16</v>
      </c>
      <c r="D81" s="23">
        <v>29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25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16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30">
        <v>0</v>
      </c>
    </row>
    <row r="82" spans="1:39" ht="15" customHeight="1" x14ac:dyDescent="0.2">
      <c r="A82" s="38" t="s">
        <v>72</v>
      </c>
      <c r="B82" s="34" t="s">
        <v>283</v>
      </c>
      <c r="C82" s="23">
        <v>0</v>
      </c>
      <c r="D82" s="23">
        <v>46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30">
        <v>0</v>
      </c>
    </row>
    <row r="83" spans="1:39" ht="15" customHeight="1" x14ac:dyDescent="0.2">
      <c r="A83" s="38" t="s">
        <v>74</v>
      </c>
      <c r="B83" s="34" t="s">
        <v>284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6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30">
        <v>0</v>
      </c>
    </row>
    <row r="84" spans="1:39" ht="15" customHeight="1" x14ac:dyDescent="0.2">
      <c r="A84" s="38" t="s">
        <v>76</v>
      </c>
      <c r="B84" s="34" t="s">
        <v>285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23">
        <v>0</v>
      </c>
      <c r="AJ84" s="23">
        <v>0</v>
      </c>
      <c r="AK84" s="23">
        <v>0</v>
      </c>
      <c r="AL84" s="23">
        <v>0</v>
      </c>
      <c r="AM84" s="30">
        <v>0</v>
      </c>
    </row>
    <row r="85" spans="1:39" ht="15" customHeight="1" x14ac:dyDescent="0.2">
      <c r="A85" s="38" t="s">
        <v>78</v>
      </c>
      <c r="B85" s="34" t="s">
        <v>286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23">
        <v>0</v>
      </c>
      <c r="AJ85" s="23">
        <v>0</v>
      </c>
      <c r="AK85" s="23">
        <v>0</v>
      </c>
      <c r="AL85" s="23">
        <v>0</v>
      </c>
      <c r="AM85" s="30">
        <v>0</v>
      </c>
    </row>
    <row r="86" spans="1:39" ht="15" customHeight="1" x14ac:dyDescent="0.2">
      <c r="A86" s="37" t="s">
        <v>80</v>
      </c>
      <c r="B86" s="34" t="s">
        <v>287</v>
      </c>
      <c r="C86" s="23">
        <v>31</v>
      </c>
      <c r="D86" s="23">
        <v>79</v>
      </c>
      <c r="E86" s="23">
        <v>14</v>
      </c>
      <c r="F86" s="23">
        <v>6</v>
      </c>
      <c r="G86" s="23">
        <v>2</v>
      </c>
      <c r="H86" s="23">
        <v>5</v>
      </c>
      <c r="I86" s="23">
        <v>3</v>
      </c>
      <c r="J86" s="23">
        <v>2</v>
      </c>
      <c r="K86" s="23">
        <v>2</v>
      </c>
      <c r="L86" s="23">
        <v>0</v>
      </c>
      <c r="M86" s="23">
        <v>2</v>
      </c>
      <c r="N86" s="23">
        <v>3</v>
      </c>
      <c r="O86" s="23">
        <v>2</v>
      </c>
      <c r="P86" s="23">
        <v>4</v>
      </c>
      <c r="Q86" s="23">
        <v>7</v>
      </c>
      <c r="R86" s="23">
        <v>59</v>
      </c>
      <c r="S86" s="23">
        <v>4</v>
      </c>
      <c r="T86" s="23">
        <v>2</v>
      </c>
      <c r="U86" s="23">
        <v>20</v>
      </c>
      <c r="V86" s="23">
        <v>5</v>
      </c>
      <c r="W86" s="23">
        <v>1</v>
      </c>
      <c r="X86" s="23">
        <v>2</v>
      </c>
      <c r="Y86" s="23">
        <v>2</v>
      </c>
      <c r="Z86" s="23">
        <v>6</v>
      </c>
      <c r="AA86" s="23">
        <v>2</v>
      </c>
      <c r="AB86" s="23">
        <v>3</v>
      </c>
      <c r="AC86" s="23">
        <v>5</v>
      </c>
      <c r="AD86" s="23">
        <v>4</v>
      </c>
      <c r="AE86" s="23">
        <v>3</v>
      </c>
      <c r="AF86" s="23">
        <v>4</v>
      </c>
      <c r="AG86" s="23">
        <v>5</v>
      </c>
      <c r="AH86" s="23">
        <v>5</v>
      </c>
      <c r="AI86" s="23">
        <v>5</v>
      </c>
      <c r="AJ86" s="23">
        <v>4</v>
      </c>
      <c r="AK86" s="23">
        <v>1</v>
      </c>
      <c r="AL86" s="23">
        <v>6</v>
      </c>
      <c r="AM86" s="30">
        <v>12</v>
      </c>
    </row>
    <row r="87" spans="1:39" ht="15" customHeight="1" x14ac:dyDescent="0.2">
      <c r="A87" s="38" t="s">
        <v>82</v>
      </c>
      <c r="B87" s="34" t="s">
        <v>288</v>
      </c>
      <c r="C87" s="23">
        <v>3</v>
      </c>
      <c r="D87" s="23">
        <v>7</v>
      </c>
      <c r="E87" s="23">
        <v>1</v>
      </c>
      <c r="F87" s="23">
        <v>1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1</v>
      </c>
      <c r="O87" s="23">
        <v>0</v>
      </c>
      <c r="P87" s="23">
        <v>1</v>
      </c>
      <c r="Q87" s="23">
        <v>1</v>
      </c>
      <c r="R87" s="23">
        <v>11</v>
      </c>
      <c r="S87" s="23">
        <v>0</v>
      </c>
      <c r="T87" s="23">
        <v>1</v>
      </c>
      <c r="U87" s="23">
        <v>2</v>
      </c>
      <c r="V87" s="23">
        <v>0</v>
      </c>
      <c r="W87" s="23">
        <v>0</v>
      </c>
      <c r="X87" s="23">
        <v>0</v>
      </c>
      <c r="Y87" s="23">
        <v>1</v>
      </c>
      <c r="Z87" s="23">
        <v>0</v>
      </c>
      <c r="AA87" s="23">
        <v>1</v>
      </c>
      <c r="AB87" s="23">
        <v>0</v>
      </c>
      <c r="AC87" s="23">
        <v>1</v>
      </c>
      <c r="AD87" s="23">
        <v>1</v>
      </c>
      <c r="AE87" s="23">
        <v>0</v>
      </c>
      <c r="AF87" s="23">
        <v>1</v>
      </c>
      <c r="AG87" s="23">
        <v>1</v>
      </c>
      <c r="AH87" s="23">
        <v>1</v>
      </c>
      <c r="AI87" s="23">
        <v>1</v>
      </c>
      <c r="AJ87" s="23">
        <v>0</v>
      </c>
      <c r="AK87" s="23">
        <v>0</v>
      </c>
      <c r="AL87" s="23">
        <v>0</v>
      </c>
      <c r="AM87" s="30">
        <v>1</v>
      </c>
    </row>
    <row r="88" spans="1:39" ht="15" customHeight="1" x14ac:dyDescent="0.2">
      <c r="A88" s="38" t="s">
        <v>84</v>
      </c>
      <c r="B88" s="34" t="s">
        <v>289</v>
      </c>
      <c r="C88" s="23">
        <v>9</v>
      </c>
      <c r="D88" s="23">
        <v>19</v>
      </c>
      <c r="E88" s="23">
        <v>4</v>
      </c>
      <c r="F88" s="23">
        <v>3</v>
      </c>
      <c r="G88" s="23">
        <v>1</v>
      </c>
      <c r="H88" s="23">
        <v>1</v>
      </c>
      <c r="I88" s="23">
        <v>1</v>
      </c>
      <c r="J88" s="23">
        <v>1</v>
      </c>
      <c r="K88" s="23">
        <v>0</v>
      </c>
      <c r="L88" s="23">
        <v>0</v>
      </c>
      <c r="M88" s="23">
        <v>1</v>
      </c>
      <c r="N88" s="23">
        <v>2</v>
      </c>
      <c r="O88" s="23">
        <v>2</v>
      </c>
      <c r="P88" s="23">
        <v>3</v>
      </c>
      <c r="Q88" s="23">
        <v>6</v>
      </c>
      <c r="R88" s="23">
        <v>38</v>
      </c>
      <c r="S88" s="23">
        <v>4</v>
      </c>
      <c r="T88" s="23">
        <v>1</v>
      </c>
      <c r="U88" s="23">
        <v>14</v>
      </c>
      <c r="V88" s="23">
        <v>4</v>
      </c>
      <c r="W88" s="23">
        <v>1</v>
      </c>
      <c r="X88" s="23">
        <v>1</v>
      </c>
      <c r="Y88" s="23">
        <v>1</v>
      </c>
      <c r="Z88" s="23">
        <v>2</v>
      </c>
      <c r="AA88" s="23">
        <v>1</v>
      </c>
      <c r="AB88" s="23">
        <v>2</v>
      </c>
      <c r="AC88" s="23">
        <v>4</v>
      </c>
      <c r="AD88" s="23">
        <v>2</v>
      </c>
      <c r="AE88" s="23">
        <v>2</v>
      </c>
      <c r="AF88" s="23">
        <v>2</v>
      </c>
      <c r="AG88" s="23">
        <v>4</v>
      </c>
      <c r="AH88" s="23">
        <v>3</v>
      </c>
      <c r="AI88" s="23">
        <v>2</v>
      </c>
      <c r="AJ88" s="23">
        <v>2</v>
      </c>
      <c r="AK88" s="23">
        <v>0</v>
      </c>
      <c r="AL88" s="23">
        <v>1</v>
      </c>
      <c r="AM88" s="30">
        <v>2</v>
      </c>
    </row>
    <row r="89" spans="1:39" ht="15" customHeight="1" x14ac:dyDescent="0.2">
      <c r="A89" s="38" t="s">
        <v>86</v>
      </c>
      <c r="B89" s="34" t="s">
        <v>290</v>
      </c>
      <c r="C89" s="23">
        <v>19</v>
      </c>
      <c r="D89" s="23">
        <v>53</v>
      </c>
      <c r="E89" s="23">
        <v>9</v>
      </c>
      <c r="F89" s="23">
        <v>2</v>
      </c>
      <c r="G89" s="23">
        <v>1</v>
      </c>
      <c r="H89" s="23">
        <v>4</v>
      </c>
      <c r="I89" s="23">
        <v>2</v>
      </c>
      <c r="J89" s="23">
        <v>1</v>
      </c>
      <c r="K89" s="23">
        <v>2</v>
      </c>
      <c r="L89" s="23">
        <v>0</v>
      </c>
      <c r="M89" s="23">
        <v>1</v>
      </c>
      <c r="N89" s="23">
        <v>0</v>
      </c>
      <c r="O89" s="23">
        <v>0</v>
      </c>
      <c r="P89" s="23">
        <v>0</v>
      </c>
      <c r="Q89" s="23">
        <v>0</v>
      </c>
      <c r="R89" s="23">
        <v>10</v>
      </c>
      <c r="S89" s="23">
        <v>0</v>
      </c>
      <c r="T89" s="23">
        <v>0</v>
      </c>
      <c r="U89" s="23">
        <v>4</v>
      </c>
      <c r="V89" s="23">
        <v>1</v>
      </c>
      <c r="W89" s="23">
        <v>0</v>
      </c>
      <c r="X89" s="23">
        <v>1</v>
      </c>
      <c r="Y89" s="23">
        <v>0</v>
      </c>
      <c r="Z89" s="23">
        <v>4</v>
      </c>
      <c r="AA89" s="23">
        <v>0</v>
      </c>
      <c r="AB89" s="23">
        <v>1</v>
      </c>
      <c r="AC89" s="23">
        <v>0</v>
      </c>
      <c r="AD89" s="23">
        <v>1</v>
      </c>
      <c r="AE89" s="23">
        <v>1</v>
      </c>
      <c r="AF89" s="23">
        <v>1</v>
      </c>
      <c r="AG89" s="23">
        <v>0</v>
      </c>
      <c r="AH89" s="23">
        <v>1</v>
      </c>
      <c r="AI89" s="23">
        <v>2</v>
      </c>
      <c r="AJ89" s="23">
        <v>2</v>
      </c>
      <c r="AK89" s="23">
        <v>1</v>
      </c>
      <c r="AL89" s="23">
        <v>5</v>
      </c>
      <c r="AM89" s="30">
        <v>9</v>
      </c>
    </row>
    <row r="90" spans="1:39" ht="15" customHeight="1" x14ac:dyDescent="0.2">
      <c r="A90" s="37" t="s">
        <v>88</v>
      </c>
      <c r="B90" s="34" t="s">
        <v>291</v>
      </c>
      <c r="C90" s="23">
        <v>969</v>
      </c>
      <c r="D90" s="23">
        <v>726</v>
      </c>
      <c r="E90" s="23">
        <v>24</v>
      </c>
      <c r="F90" s="23">
        <v>3</v>
      </c>
      <c r="G90" s="23">
        <v>0</v>
      </c>
      <c r="H90" s="23">
        <v>4</v>
      </c>
      <c r="I90" s="23">
        <v>0</v>
      </c>
      <c r="J90" s="23">
        <v>0</v>
      </c>
      <c r="K90" s="23">
        <v>0</v>
      </c>
      <c r="L90" s="23">
        <v>0</v>
      </c>
      <c r="M90" s="23">
        <v>25</v>
      </c>
      <c r="N90" s="23">
        <v>9</v>
      </c>
      <c r="O90" s="23">
        <v>5</v>
      </c>
      <c r="P90" s="23">
        <v>6</v>
      </c>
      <c r="Q90" s="23">
        <v>7</v>
      </c>
      <c r="R90" s="23">
        <v>182</v>
      </c>
      <c r="S90" s="23">
        <v>6</v>
      </c>
      <c r="T90" s="23">
        <v>0</v>
      </c>
      <c r="U90" s="23">
        <v>8</v>
      </c>
      <c r="V90" s="23">
        <v>9</v>
      </c>
      <c r="W90" s="23">
        <v>4</v>
      </c>
      <c r="X90" s="23">
        <v>7</v>
      </c>
      <c r="Y90" s="23">
        <v>8</v>
      </c>
      <c r="Z90" s="23">
        <v>5</v>
      </c>
      <c r="AA90" s="23">
        <v>43</v>
      </c>
      <c r="AB90" s="23">
        <v>14</v>
      </c>
      <c r="AC90" s="23">
        <v>7</v>
      </c>
      <c r="AD90" s="23">
        <v>9</v>
      </c>
      <c r="AE90" s="23">
        <v>10</v>
      </c>
      <c r="AF90" s="23">
        <v>13</v>
      </c>
      <c r="AG90" s="23">
        <v>16</v>
      </c>
      <c r="AH90" s="23">
        <v>4</v>
      </c>
      <c r="AI90" s="23">
        <v>0</v>
      </c>
      <c r="AJ90" s="23">
        <v>6</v>
      </c>
      <c r="AK90" s="23">
        <v>0</v>
      </c>
      <c r="AL90" s="23">
        <v>0</v>
      </c>
      <c r="AM90" s="30">
        <v>0</v>
      </c>
    </row>
    <row r="91" spans="1:39" ht="15" customHeight="1" x14ac:dyDescent="0.2">
      <c r="A91" s="38" t="s">
        <v>90</v>
      </c>
      <c r="B91" s="34" t="s">
        <v>292</v>
      </c>
      <c r="C91" s="23">
        <v>84</v>
      </c>
      <c r="D91" s="23">
        <v>261</v>
      </c>
      <c r="E91" s="23">
        <v>24</v>
      </c>
      <c r="F91" s="23">
        <v>3</v>
      </c>
      <c r="G91" s="23">
        <v>0</v>
      </c>
      <c r="H91" s="23">
        <v>4</v>
      </c>
      <c r="I91" s="23">
        <v>0</v>
      </c>
      <c r="J91" s="23">
        <v>0</v>
      </c>
      <c r="K91" s="23">
        <v>0</v>
      </c>
      <c r="L91" s="23">
        <v>0</v>
      </c>
      <c r="M91" s="23">
        <v>25</v>
      </c>
      <c r="N91" s="23">
        <v>9</v>
      </c>
      <c r="O91" s="23">
        <v>5</v>
      </c>
      <c r="P91" s="23">
        <v>6</v>
      </c>
      <c r="Q91" s="23">
        <v>7</v>
      </c>
      <c r="R91" s="23">
        <v>182</v>
      </c>
      <c r="S91" s="23">
        <v>6</v>
      </c>
      <c r="T91" s="23">
        <v>0</v>
      </c>
      <c r="U91" s="23">
        <v>8</v>
      </c>
      <c r="V91" s="23">
        <v>9</v>
      </c>
      <c r="W91" s="23">
        <v>4</v>
      </c>
      <c r="X91" s="23">
        <v>7</v>
      </c>
      <c r="Y91" s="23">
        <v>8</v>
      </c>
      <c r="Z91" s="23">
        <v>5</v>
      </c>
      <c r="AA91" s="23">
        <v>15</v>
      </c>
      <c r="AB91" s="23">
        <v>14</v>
      </c>
      <c r="AC91" s="23">
        <v>7</v>
      </c>
      <c r="AD91" s="23">
        <v>9</v>
      </c>
      <c r="AE91" s="23">
        <v>10</v>
      </c>
      <c r="AF91" s="23">
        <v>13</v>
      </c>
      <c r="AG91" s="23">
        <v>16</v>
      </c>
      <c r="AH91" s="23">
        <v>4</v>
      </c>
      <c r="AI91" s="23">
        <v>0</v>
      </c>
      <c r="AJ91" s="23">
        <v>6</v>
      </c>
      <c r="AK91" s="23">
        <v>0</v>
      </c>
      <c r="AL91" s="23">
        <v>0</v>
      </c>
      <c r="AM91" s="30">
        <v>0</v>
      </c>
    </row>
    <row r="92" spans="1:39" ht="15" customHeight="1" x14ac:dyDescent="0.2">
      <c r="A92" s="38" t="s">
        <v>92</v>
      </c>
      <c r="B92" s="34" t="s">
        <v>293</v>
      </c>
      <c r="C92" s="23">
        <v>885</v>
      </c>
      <c r="D92" s="23">
        <v>465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28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23">
        <v>0</v>
      </c>
      <c r="AJ92" s="23">
        <v>0</v>
      </c>
      <c r="AK92" s="23">
        <v>0</v>
      </c>
      <c r="AL92" s="23">
        <v>0</v>
      </c>
      <c r="AM92" s="30">
        <v>0</v>
      </c>
    </row>
    <row r="93" spans="1:39" ht="15" customHeight="1" x14ac:dyDescent="0.2">
      <c r="A93" s="37" t="s">
        <v>94</v>
      </c>
      <c r="B93" s="34" t="s">
        <v>294</v>
      </c>
      <c r="C93" s="23">
        <v>1096</v>
      </c>
      <c r="D93" s="23">
        <v>5707</v>
      </c>
      <c r="E93" s="23">
        <v>377</v>
      </c>
      <c r="F93" s="23">
        <v>61</v>
      </c>
      <c r="G93" s="23">
        <v>21</v>
      </c>
      <c r="H93" s="23">
        <v>95</v>
      </c>
      <c r="I93" s="23">
        <v>58</v>
      </c>
      <c r="J93" s="23">
        <v>57</v>
      </c>
      <c r="K93" s="23">
        <v>207</v>
      </c>
      <c r="L93" s="23">
        <v>18</v>
      </c>
      <c r="M93" s="23">
        <v>150</v>
      </c>
      <c r="N93" s="23">
        <v>44</v>
      </c>
      <c r="O93" s="23">
        <v>29</v>
      </c>
      <c r="P93" s="23">
        <v>55</v>
      </c>
      <c r="Q93" s="23">
        <v>114</v>
      </c>
      <c r="R93" s="23">
        <v>2501</v>
      </c>
      <c r="S93" s="23">
        <v>246</v>
      </c>
      <c r="T93" s="23">
        <v>70</v>
      </c>
      <c r="U93" s="23">
        <v>368</v>
      </c>
      <c r="V93" s="23">
        <v>86</v>
      </c>
      <c r="W93" s="23">
        <v>100</v>
      </c>
      <c r="X93" s="23">
        <v>199</v>
      </c>
      <c r="Y93" s="23">
        <v>37</v>
      </c>
      <c r="Z93" s="23">
        <v>455</v>
      </c>
      <c r="AA93" s="23">
        <v>87</v>
      </c>
      <c r="AB93" s="23">
        <v>277</v>
      </c>
      <c r="AC93" s="23">
        <v>292</v>
      </c>
      <c r="AD93" s="23">
        <v>270</v>
      </c>
      <c r="AE93" s="23">
        <v>129</v>
      </c>
      <c r="AF93" s="23">
        <v>184</v>
      </c>
      <c r="AG93" s="23">
        <v>82</v>
      </c>
      <c r="AH93" s="23">
        <v>268</v>
      </c>
      <c r="AI93" s="23">
        <v>353</v>
      </c>
      <c r="AJ93" s="23">
        <v>77</v>
      </c>
      <c r="AK93" s="23">
        <v>120</v>
      </c>
      <c r="AL93" s="23">
        <v>76</v>
      </c>
      <c r="AM93" s="30">
        <v>660</v>
      </c>
    </row>
    <row r="94" spans="1:39" ht="15" customHeight="1" x14ac:dyDescent="0.2">
      <c r="A94" s="38" t="s">
        <v>58</v>
      </c>
      <c r="B94" s="34" t="s">
        <v>295</v>
      </c>
      <c r="C94" s="23">
        <v>197</v>
      </c>
      <c r="D94" s="23">
        <v>860</v>
      </c>
      <c r="E94" s="23">
        <v>72</v>
      </c>
      <c r="F94" s="23">
        <v>10</v>
      </c>
      <c r="G94" s="23">
        <v>0</v>
      </c>
      <c r="H94" s="23">
        <v>23</v>
      </c>
      <c r="I94" s="23">
        <v>16</v>
      </c>
      <c r="J94" s="23">
        <v>27</v>
      </c>
      <c r="K94" s="23">
        <v>20</v>
      </c>
      <c r="L94" s="23">
        <v>6</v>
      </c>
      <c r="M94" s="23">
        <v>30</v>
      </c>
      <c r="N94" s="23">
        <v>20</v>
      </c>
      <c r="O94" s="23">
        <v>10</v>
      </c>
      <c r="P94" s="23">
        <v>10</v>
      </c>
      <c r="Q94" s="23">
        <v>13</v>
      </c>
      <c r="R94" s="23">
        <v>340</v>
      </c>
      <c r="S94" s="23">
        <v>52</v>
      </c>
      <c r="T94" s="23">
        <v>15</v>
      </c>
      <c r="U94" s="23">
        <v>59</v>
      </c>
      <c r="V94" s="23">
        <v>13</v>
      </c>
      <c r="W94" s="23">
        <v>18</v>
      </c>
      <c r="X94" s="23">
        <v>63</v>
      </c>
      <c r="Y94" s="23">
        <v>4</v>
      </c>
      <c r="Z94" s="23">
        <v>51</v>
      </c>
      <c r="AA94" s="23">
        <v>18</v>
      </c>
      <c r="AB94" s="23">
        <v>82</v>
      </c>
      <c r="AC94" s="23">
        <v>59</v>
      </c>
      <c r="AD94" s="23">
        <v>23</v>
      </c>
      <c r="AE94" s="23">
        <v>33</v>
      </c>
      <c r="AF94" s="23">
        <v>39</v>
      </c>
      <c r="AG94" s="23">
        <v>16</v>
      </c>
      <c r="AH94" s="23">
        <v>26</v>
      </c>
      <c r="AI94" s="23">
        <v>39</v>
      </c>
      <c r="AJ94" s="23">
        <v>8</v>
      </c>
      <c r="AK94" s="23">
        <v>7</v>
      </c>
      <c r="AL94" s="23">
        <v>24</v>
      </c>
      <c r="AM94" s="30">
        <v>116</v>
      </c>
    </row>
    <row r="95" spans="1:39" ht="15" customHeight="1" x14ac:dyDescent="0.2">
      <c r="A95" s="38" t="s">
        <v>60</v>
      </c>
      <c r="B95" s="34" t="s">
        <v>296</v>
      </c>
      <c r="C95" s="23">
        <v>346</v>
      </c>
      <c r="D95" s="23">
        <v>1946</v>
      </c>
      <c r="E95" s="23">
        <v>134</v>
      </c>
      <c r="F95" s="23">
        <v>42</v>
      </c>
      <c r="G95" s="23">
        <v>5</v>
      </c>
      <c r="H95" s="23">
        <v>34</v>
      </c>
      <c r="I95" s="23">
        <v>36</v>
      </c>
      <c r="J95" s="23">
        <v>30</v>
      </c>
      <c r="K95" s="23">
        <v>30</v>
      </c>
      <c r="L95" s="23">
        <v>12</v>
      </c>
      <c r="M95" s="23">
        <v>39</v>
      </c>
      <c r="N95" s="23">
        <v>24</v>
      </c>
      <c r="O95" s="23">
        <v>19</v>
      </c>
      <c r="P95" s="23">
        <v>42</v>
      </c>
      <c r="Q95" s="23">
        <v>48</v>
      </c>
      <c r="R95" s="23">
        <v>616</v>
      </c>
      <c r="S95" s="23">
        <v>108</v>
      </c>
      <c r="T95" s="23">
        <v>17</v>
      </c>
      <c r="U95" s="23">
        <v>109</v>
      </c>
      <c r="V95" s="23">
        <v>46</v>
      </c>
      <c r="W95" s="23">
        <v>57</v>
      </c>
      <c r="X95" s="23">
        <v>72</v>
      </c>
      <c r="Y95" s="23">
        <v>19</v>
      </c>
      <c r="Z95" s="23">
        <v>85</v>
      </c>
      <c r="AA95" s="23">
        <v>55</v>
      </c>
      <c r="AB95" s="23">
        <v>88</v>
      </c>
      <c r="AC95" s="23">
        <v>99</v>
      </c>
      <c r="AD95" s="23">
        <v>40</v>
      </c>
      <c r="AE95" s="23">
        <v>80</v>
      </c>
      <c r="AF95" s="23">
        <v>41</v>
      </c>
      <c r="AG95" s="23">
        <v>39</v>
      </c>
      <c r="AH95" s="23">
        <v>44</v>
      </c>
      <c r="AI95" s="23">
        <v>153</v>
      </c>
      <c r="AJ95" s="23">
        <v>42</v>
      </c>
      <c r="AK95" s="23">
        <v>42</v>
      </c>
      <c r="AL95" s="23">
        <v>43</v>
      </c>
      <c r="AM95" s="30">
        <v>194</v>
      </c>
    </row>
    <row r="96" spans="1:39" ht="15" customHeight="1" x14ac:dyDescent="0.2">
      <c r="A96" s="38" t="s">
        <v>62</v>
      </c>
      <c r="B96" s="34" t="s">
        <v>297</v>
      </c>
      <c r="C96" s="23">
        <v>75</v>
      </c>
      <c r="D96" s="23">
        <v>320</v>
      </c>
      <c r="E96" s="23">
        <v>17</v>
      </c>
      <c r="F96" s="23">
        <v>9</v>
      </c>
      <c r="G96" s="23">
        <v>0</v>
      </c>
      <c r="H96" s="23">
        <v>0</v>
      </c>
      <c r="I96" s="23">
        <v>0</v>
      </c>
      <c r="J96" s="23">
        <v>0</v>
      </c>
      <c r="K96" s="23">
        <v>11</v>
      </c>
      <c r="L96" s="23">
        <v>0</v>
      </c>
      <c r="M96" s="23">
        <v>0</v>
      </c>
      <c r="N96" s="23">
        <v>0</v>
      </c>
      <c r="O96" s="23">
        <v>0</v>
      </c>
      <c r="P96" s="23">
        <v>3</v>
      </c>
      <c r="Q96" s="23">
        <v>5</v>
      </c>
      <c r="R96" s="23">
        <v>139</v>
      </c>
      <c r="S96" s="23">
        <v>0</v>
      </c>
      <c r="T96" s="23">
        <v>0</v>
      </c>
      <c r="U96" s="23">
        <v>9</v>
      </c>
      <c r="V96" s="23">
        <v>0</v>
      </c>
      <c r="W96" s="23">
        <v>25</v>
      </c>
      <c r="X96" s="23">
        <v>12</v>
      </c>
      <c r="Y96" s="23">
        <v>0</v>
      </c>
      <c r="Z96" s="23">
        <v>38</v>
      </c>
      <c r="AA96" s="23">
        <v>0</v>
      </c>
      <c r="AB96" s="23">
        <v>9</v>
      </c>
      <c r="AC96" s="23">
        <v>10</v>
      </c>
      <c r="AD96" s="23">
        <v>0</v>
      </c>
      <c r="AE96" s="23">
        <v>10</v>
      </c>
      <c r="AF96" s="23">
        <v>10</v>
      </c>
      <c r="AG96" s="23">
        <v>0</v>
      </c>
      <c r="AH96" s="23">
        <v>0</v>
      </c>
      <c r="AI96" s="23">
        <v>35</v>
      </c>
      <c r="AJ96" s="23">
        <v>0</v>
      </c>
      <c r="AK96" s="23">
        <v>0</v>
      </c>
      <c r="AL96" s="23">
        <v>9</v>
      </c>
      <c r="AM96" s="30">
        <v>20</v>
      </c>
    </row>
    <row r="97" spans="1:39" ht="15" customHeight="1" x14ac:dyDescent="0.2">
      <c r="A97" s="38" t="s">
        <v>64</v>
      </c>
      <c r="B97" s="34" t="s">
        <v>298</v>
      </c>
      <c r="C97" s="23">
        <v>247</v>
      </c>
      <c r="D97" s="23">
        <v>1310</v>
      </c>
      <c r="E97" s="23">
        <v>129</v>
      </c>
      <c r="F97" s="23">
        <v>0</v>
      </c>
      <c r="G97" s="23">
        <v>16</v>
      </c>
      <c r="H97" s="23">
        <v>38</v>
      </c>
      <c r="I97" s="23">
        <v>0</v>
      </c>
      <c r="J97" s="23">
        <v>0</v>
      </c>
      <c r="K97" s="23">
        <v>43</v>
      </c>
      <c r="L97" s="23">
        <v>0</v>
      </c>
      <c r="M97" s="23">
        <v>25</v>
      </c>
      <c r="N97" s="23">
        <v>0</v>
      </c>
      <c r="O97" s="23">
        <v>0</v>
      </c>
      <c r="P97" s="23">
        <v>0</v>
      </c>
      <c r="Q97" s="23">
        <v>7</v>
      </c>
      <c r="R97" s="23">
        <v>539</v>
      </c>
      <c r="S97" s="23">
        <v>16</v>
      </c>
      <c r="T97" s="23">
        <v>3</v>
      </c>
      <c r="U97" s="23">
        <v>113</v>
      </c>
      <c r="V97" s="23">
        <v>27</v>
      </c>
      <c r="W97" s="23">
        <v>0</v>
      </c>
      <c r="X97" s="23">
        <v>52</v>
      </c>
      <c r="Y97" s="23">
        <v>14</v>
      </c>
      <c r="Z97" s="23">
        <v>106</v>
      </c>
      <c r="AA97" s="23">
        <v>14</v>
      </c>
      <c r="AB97" s="23">
        <v>27</v>
      </c>
      <c r="AC97" s="23">
        <v>56</v>
      </c>
      <c r="AD97" s="23">
        <v>128</v>
      </c>
      <c r="AE97" s="23">
        <v>6</v>
      </c>
      <c r="AF97" s="23">
        <v>34</v>
      </c>
      <c r="AG97" s="23">
        <v>27</v>
      </c>
      <c r="AH97" s="23">
        <v>19</v>
      </c>
      <c r="AI97" s="23">
        <v>59</v>
      </c>
      <c r="AJ97" s="23">
        <v>27</v>
      </c>
      <c r="AK97" s="23">
        <v>43</v>
      </c>
      <c r="AL97" s="23">
        <v>0</v>
      </c>
      <c r="AM97" s="30">
        <v>263</v>
      </c>
    </row>
    <row r="98" spans="1:39" ht="15" customHeight="1" x14ac:dyDescent="0.2">
      <c r="A98" s="38" t="s">
        <v>66</v>
      </c>
      <c r="B98" s="34" t="s">
        <v>299</v>
      </c>
      <c r="C98" s="23">
        <v>231</v>
      </c>
      <c r="D98" s="23">
        <v>1271</v>
      </c>
      <c r="E98" s="23">
        <v>25</v>
      </c>
      <c r="F98" s="23">
        <v>0</v>
      </c>
      <c r="G98" s="23">
        <v>0</v>
      </c>
      <c r="H98" s="23">
        <v>0</v>
      </c>
      <c r="I98" s="23">
        <v>6</v>
      </c>
      <c r="J98" s="23">
        <v>0</v>
      </c>
      <c r="K98" s="23">
        <v>103</v>
      </c>
      <c r="L98" s="23">
        <v>0</v>
      </c>
      <c r="M98" s="23">
        <v>56</v>
      </c>
      <c r="N98" s="23">
        <v>0</v>
      </c>
      <c r="O98" s="23">
        <v>0</v>
      </c>
      <c r="P98" s="23">
        <v>0</v>
      </c>
      <c r="Q98" s="23">
        <v>41</v>
      </c>
      <c r="R98" s="23">
        <v>867</v>
      </c>
      <c r="S98" s="23">
        <v>70</v>
      </c>
      <c r="T98" s="23">
        <v>35</v>
      </c>
      <c r="U98" s="23">
        <v>78</v>
      </c>
      <c r="V98" s="23">
        <v>0</v>
      </c>
      <c r="W98" s="23">
        <v>0</v>
      </c>
      <c r="X98" s="23">
        <v>0</v>
      </c>
      <c r="Y98" s="23">
        <v>0</v>
      </c>
      <c r="Z98" s="23">
        <v>175</v>
      </c>
      <c r="AA98" s="23">
        <v>0</v>
      </c>
      <c r="AB98" s="23">
        <v>71</v>
      </c>
      <c r="AC98" s="23">
        <v>68</v>
      </c>
      <c r="AD98" s="23">
        <v>79</v>
      </c>
      <c r="AE98" s="23">
        <v>0</v>
      </c>
      <c r="AF98" s="23">
        <v>60</v>
      </c>
      <c r="AG98" s="23">
        <v>0</v>
      </c>
      <c r="AH98" s="23">
        <v>179</v>
      </c>
      <c r="AI98" s="23">
        <v>67</v>
      </c>
      <c r="AJ98" s="23">
        <v>0</v>
      </c>
      <c r="AK98" s="23">
        <v>28</v>
      </c>
      <c r="AL98" s="23">
        <v>0</v>
      </c>
      <c r="AM98" s="30">
        <v>67</v>
      </c>
    </row>
    <row r="99" spans="1:39" ht="15" customHeight="1" x14ac:dyDescent="0.2">
      <c r="A99" s="37" t="s">
        <v>101</v>
      </c>
      <c r="B99" s="34" t="s">
        <v>300</v>
      </c>
      <c r="C99" s="23">
        <v>78</v>
      </c>
      <c r="D99" s="23">
        <v>666</v>
      </c>
      <c r="E99" s="23">
        <v>60</v>
      </c>
      <c r="F99" s="23">
        <v>19</v>
      </c>
      <c r="G99" s="23">
        <v>1</v>
      </c>
      <c r="H99" s="23">
        <v>36</v>
      </c>
      <c r="I99" s="23">
        <v>22</v>
      </c>
      <c r="J99" s="23">
        <v>30</v>
      </c>
      <c r="K99" s="23">
        <v>18</v>
      </c>
      <c r="L99" s="23">
        <v>13</v>
      </c>
      <c r="M99" s="23">
        <v>21</v>
      </c>
      <c r="N99" s="23">
        <v>19</v>
      </c>
      <c r="O99" s="23">
        <v>6</v>
      </c>
      <c r="P99" s="23">
        <v>25</v>
      </c>
      <c r="Q99" s="23">
        <v>26</v>
      </c>
      <c r="R99" s="23">
        <v>146</v>
      </c>
      <c r="S99" s="23">
        <v>71</v>
      </c>
      <c r="T99" s="23">
        <v>13</v>
      </c>
      <c r="U99" s="23">
        <v>50</v>
      </c>
      <c r="V99" s="23">
        <v>28</v>
      </c>
      <c r="W99" s="23">
        <v>2</v>
      </c>
      <c r="X99" s="23">
        <v>43</v>
      </c>
      <c r="Y99" s="23">
        <v>7</v>
      </c>
      <c r="Z99" s="23">
        <v>19</v>
      </c>
      <c r="AA99" s="23">
        <v>3</v>
      </c>
      <c r="AB99" s="23">
        <v>20</v>
      </c>
      <c r="AC99" s="23">
        <v>8</v>
      </c>
      <c r="AD99" s="23">
        <v>7</v>
      </c>
      <c r="AE99" s="23">
        <v>14</v>
      </c>
      <c r="AF99" s="23">
        <v>12</v>
      </c>
      <c r="AG99" s="23">
        <v>40</v>
      </c>
      <c r="AH99" s="23">
        <v>15</v>
      </c>
      <c r="AI99" s="23">
        <v>66</v>
      </c>
      <c r="AJ99" s="23">
        <v>11</v>
      </c>
      <c r="AK99" s="23">
        <v>10</v>
      </c>
      <c r="AL99" s="23">
        <v>49</v>
      </c>
      <c r="AM99" s="30">
        <v>122</v>
      </c>
    </row>
    <row r="100" spans="1:39" ht="24.75" customHeight="1" x14ac:dyDescent="0.2">
      <c r="A100" s="37" t="s">
        <v>103</v>
      </c>
      <c r="B100" s="34" t="s">
        <v>301</v>
      </c>
      <c r="C100" s="23">
        <v>1</v>
      </c>
      <c r="D100" s="23">
        <v>33</v>
      </c>
      <c r="E100" s="23">
        <v>1</v>
      </c>
      <c r="F100" s="23">
        <v>0</v>
      </c>
      <c r="G100" s="23">
        <v>0</v>
      </c>
      <c r="H100" s="23">
        <v>1</v>
      </c>
      <c r="I100" s="23">
        <v>0</v>
      </c>
      <c r="J100" s="23">
        <v>0</v>
      </c>
      <c r="K100" s="23">
        <v>0</v>
      </c>
      <c r="L100" s="23">
        <v>0</v>
      </c>
      <c r="M100" s="23">
        <v>1</v>
      </c>
      <c r="N100" s="23">
        <v>0</v>
      </c>
      <c r="O100" s="23">
        <v>0</v>
      </c>
      <c r="P100" s="23">
        <v>0</v>
      </c>
      <c r="Q100" s="23">
        <v>0</v>
      </c>
      <c r="R100" s="23">
        <v>23</v>
      </c>
      <c r="S100" s="23">
        <v>1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3</v>
      </c>
      <c r="AC100" s="23">
        <v>4</v>
      </c>
      <c r="AD100" s="23">
        <v>0</v>
      </c>
      <c r="AE100" s="23">
        <v>0</v>
      </c>
      <c r="AF100" s="23">
        <v>1</v>
      </c>
      <c r="AG100" s="23">
        <v>2</v>
      </c>
      <c r="AH100" s="23">
        <v>0</v>
      </c>
      <c r="AI100" s="23">
        <v>3</v>
      </c>
      <c r="AJ100" s="23">
        <v>0</v>
      </c>
      <c r="AK100" s="23">
        <v>0</v>
      </c>
      <c r="AL100" s="23">
        <v>0</v>
      </c>
      <c r="AM100" s="30">
        <v>0</v>
      </c>
    </row>
    <row r="101" spans="1:39" ht="15" customHeight="1" x14ac:dyDescent="0.2">
      <c r="A101" s="38" t="s">
        <v>105</v>
      </c>
      <c r="B101" s="34" t="s">
        <v>302</v>
      </c>
      <c r="C101" s="23">
        <v>1</v>
      </c>
      <c r="D101" s="23">
        <v>7</v>
      </c>
      <c r="E101" s="23">
        <v>1</v>
      </c>
      <c r="F101" s="23">
        <v>0</v>
      </c>
      <c r="G101" s="23">
        <v>0</v>
      </c>
      <c r="H101" s="23">
        <v>1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0</v>
      </c>
      <c r="O101" s="23">
        <v>0</v>
      </c>
      <c r="P101" s="23">
        <v>0</v>
      </c>
      <c r="Q101" s="23">
        <v>0</v>
      </c>
      <c r="R101" s="23">
        <v>2</v>
      </c>
      <c r="S101" s="23">
        <v>1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4</v>
      </c>
      <c r="AD101" s="23">
        <v>0</v>
      </c>
      <c r="AE101" s="23">
        <v>0</v>
      </c>
      <c r="AF101" s="23">
        <v>1</v>
      </c>
      <c r="AG101" s="23">
        <v>2</v>
      </c>
      <c r="AH101" s="23">
        <v>0</v>
      </c>
      <c r="AI101" s="23">
        <v>0</v>
      </c>
      <c r="AJ101" s="23">
        <v>0</v>
      </c>
      <c r="AK101" s="23">
        <v>0</v>
      </c>
      <c r="AL101" s="23">
        <v>0</v>
      </c>
      <c r="AM101" s="30">
        <v>0</v>
      </c>
    </row>
    <row r="102" spans="1:39" ht="15" customHeight="1" x14ac:dyDescent="0.2">
      <c r="A102" s="38" t="s">
        <v>107</v>
      </c>
      <c r="B102" s="34" t="s">
        <v>303</v>
      </c>
      <c r="C102" s="23">
        <v>0</v>
      </c>
      <c r="D102" s="23">
        <v>26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21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3</v>
      </c>
      <c r="AC102" s="23">
        <v>0</v>
      </c>
      <c r="AD102" s="23">
        <v>0</v>
      </c>
      <c r="AE102" s="23">
        <v>0</v>
      </c>
      <c r="AF102" s="23">
        <v>0</v>
      </c>
      <c r="AG102" s="23">
        <v>0</v>
      </c>
      <c r="AH102" s="23">
        <v>0</v>
      </c>
      <c r="AI102" s="23">
        <v>3</v>
      </c>
      <c r="AJ102" s="23">
        <v>0</v>
      </c>
      <c r="AK102" s="23">
        <v>0</v>
      </c>
      <c r="AL102" s="23">
        <v>0</v>
      </c>
      <c r="AM102" s="30">
        <v>0</v>
      </c>
    </row>
    <row r="103" spans="1:39" ht="15" customHeight="1" x14ac:dyDescent="0.2">
      <c r="A103" s="37" t="s">
        <v>109</v>
      </c>
      <c r="B103" s="34" t="s">
        <v>304</v>
      </c>
      <c r="C103" s="23">
        <v>9540</v>
      </c>
      <c r="D103" s="23">
        <v>22859</v>
      </c>
      <c r="E103" s="23">
        <v>2156</v>
      </c>
      <c r="F103" s="23">
        <v>368</v>
      </c>
      <c r="G103" s="23">
        <v>89</v>
      </c>
      <c r="H103" s="23">
        <v>322</v>
      </c>
      <c r="I103" s="23">
        <v>268</v>
      </c>
      <c r="J103" s="23">
        <v>210</v>
      </c>
      <c r="K103" s="23">
        <v>530</v>
      </c>
      <c r="L103" s="23">
        <v>163</v>
      </c>
      <c r="M103" s="23">
        <v>468</v>
      </c>
      <c r="N103" s="23">
        <v>230</v>
      </c>
      <c r="O103" s="23">
        <v>135</v>
      </c>
      <c r="P103" s="23">
        <v>303</v>
      </c>
      <c r="Q103" s="23">
        <v>433</v>
      </c>
      <c r="R103" s="23">
        <v>9066</v>
      </c>
      <c r="S103" s="23">
        <v>552</v>
      </c>
      <c r="T103" s="23">
        <v>240</v>
      </c>
      <c r="U103" s="23">
        <v>1061</v>
      </c>
      <c r="V103" s="23">
        <v>312</v>
      </c>
      <c r="W103" s="23">
        <v>579</v>
      </c>
      <c r="X103" s="23">
        <v>637</v>
      </c>
      <c r="Y103" s="23">
        <v>221</v>
      </c>
      <c r="Z103" s="23">
        <v>1322</v>
      </c>
      <c r="AA103" s="23">
        <v>524</v>
      </c>
      <c r="AB103" s="23">
        <v>887</v>
      </c>
      <c r="AC103" s="23">
        <v>1227</v>
      </c>
      <c r="AD103" s="23">
        <v>806</v>
      </c>
      <c r="AE103" s="23">
        <v>468</v>
      </c>
      <c r="AF103" s="23">
        <v>671</v>
      </c>
      <c r="AG103" s="23">
        <v>615</v>
      </c>
      <c r="AH103" s="23">
        <v>954</v>
      </c>
      <c r="AI103" s="23">
        <v>1020</v>
      </c>
      <c r="AJ103" s="23">
        <v>308</v>
      </c>
      <c r="AK103" s="23">
        <v>259</v>
      </c>
      <c r="AL103" s="23">
        <v>493</v>
      </c>
      <c r="AM103" s="30">
        <v>2474</v>
      </c>
    </row>
    <row r="104" spans="1:39" ht="15" customHeight="1" x14ac:dyDescent="0.2">
      <c r="A104" s="36" t="s">
        <v>258</v>
      </c>
      <c r="B104" s="34" t="s">
        <v>305</v>
      </c>
      <c r="C104" s="23">
        <v>47</v>
      </c>
      <c r="D104" s="23">
        <v>5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23">
        <v>0</v>
      </c>
      <c r="AG104" s="23">
        <v>1</v>
      </c>
      <c r="AH104" s="23">
        <v>0</v>
      </c>
      <c r="AI104" s="23">
        <v>0</v>
      </c>
      <c r="AJ104" s="23">
        <v>0</v>
      </c>
      <c r="AK104" s="23">
        <v>0</v>
      </c>
      <c r="AL104" s="23">
        <v>0</v>
      </c>
      <c r="AM104" s="30">
        <v>0</v>
      </c>
    </row>
    <row r="105" spans="1:39" ht="15" customHeight="1" x14ac:dyDescent="0.2">
      <c r="A105" s="37" t="s">
        <v>113</v>
      </c>
      <c r="B105" s="34" t="s">
        <v>306</v>
      </c>
      <c r="C105" s="23">
        <v>4</v>
      </c>
      <c r="D105" s="23">
        <v>5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23">
        <v>0</v>
      </c>
      <c r="AG105" s="23">
        <v>1</v>
      </c>
      <c r="AH105" s="23">
        <v>0</v>
      </c>
      <c r="AI105" s="23">
        <v>0</v>
      </c>
      <c r="AJ105" s="23">
        <v>0</v>
      </c>
      <c r="AK105" s="23">
        <v>0</v>
      </c>
      <c r="AL105" s="23">
        <v>0</v>
      </c>
      <c r="AM105" s="30">
        <v>0</v>
      </c>
    </row>
    <row r="106" spans="1:39" ht="15" customHeight="1" x14ac:dyDescent="0.2">
      <c r="A106" s="38" t="s">
        <v>58</v>
      </c>
      <c r="B106" s="34" t="s">
        <v>307</v>
      </c>
      <c r="C106" s="23">
        <v>4</v>
      </c>
      <c r="D106" s="23">
        <v>5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23">
        <v>0</v>
      </c>
      <c r="AG106" s="23">
        <v>1</v>
      </c>
      <c r="AH106" s="23">
        <v>0</v>
      </c>
      <c r="AI106" s="23">
        <v>0</v>
      </c>
      <c r="AJ106" s="23">
        <v>0</v>
      </c>
      <c r="AK106" s="23">
        <v>0</v>
      </c>
      <c r="AL106" s="23">
        <v>0</v>
      </c>
      <c r="AM106" s="30">
        <v>0</v>
      </c>
    </row>
    <row r="107" spans="1:39" ht="15" customHeight="1" x14ac:dyDescent="0.2">
      <c r="A107" s="38" t="s">
        <v>116</v>
      </c>
      <c r="B107" s="34" t="s">
        <v>308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23">
        <v>0</v>
      </c>
      <c r="AG107" s="23">
        <v>0</v>
      </c>
      <c r="AH107" s="23">
        <v>0</v>
      </c>
      <c r="AI107" s="23">
        <v>0</v>
      </c>
      <c r="AJ107" s="23">
        <v>0</v>
      </c>
      <c r="AK107" s="23">
        <v>0</v>
      </c>
      <c r="AL107" s="23">
        <v>0</v>
      </c>
      <c r="AM107" s="30">
        <v>0</v>
      </c>
    </row>
    <row r="108" spans="1:39" ht="15" customHeight="1" x14ac:dyDescent="0.2">
      <c r="A108" s="37" t="s">
        <v>118</v>
      </c>
      <c r="B108" s="34" t="s">
        <v>309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23">
        <v>0</v>
      </c>
      <c r="AG108" s="23">
        <v>0</v>
      </c>
      <c r="AH108" s="23">
        <v>0</v>
      </c>
      <c r="AI108" s="23">
        <v>0</v>
      </c>
      <c r="AJ108" s="23">
        <v>0</v>
      </c>
      <c r="AK108" s="23">
        <v>0</v>
      </c>
      <c r="AL108" s="23">
        <v>0</v>
      </c>
      <c r="AM108" s="30">
        <v>0</v>
      </c>
    </row>
    <row r="109" spans="1:39" ht="15" customHeight="1" x14ac:dyDescent="0.2">
      <c r="A109" s="38" t="s">
        <v>58</v>
      </c>
      <c r="B109" s="34" t="s">
        <v>310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23">
        <v>0</v>
      </c>
      <c r="AG109" s="23">
        <v>0</v>
      </c>
      <c r="AH109" s="23">
        <v>0</v>
      </c>
      <c r="AI109" s="23">
        <v>0</v>
      </c>
      <c r="AJ109" s="23">
        <v>0</v>
      </c>
      <c r="AK109" s="23">
        <v>0</v>
      </c>
      <c r="AL109" s="23">
        <v>0</v>
      </c>
      <c r="AM109" s="30">
        <v>0</v>
      </c>
    </row>
    <row r="110" spans="1:39" ht="15" customHeight="1" x14ac:dyDescent="0.2">
      <c r="A110" s="38" t="s">
        <v>116</v>
      </c>
      <c r="B110" s="34" t="s">
        <v>311</v>
      </c>
      <c r="C110" s="23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0</v>
      </c>
      <c r="AA110" s="23">
        <v>0</v>
      </c>
      <c r="AB110" s="23">
        <v>0</v>
      </c>
      <c r="AC110" s="23">
        <v>0</v>
      </c>
      <c r="AD110" s="23">
        <v>0</v>
      </c>
      <c r="AE110" s="23">
        <v>0</v>
      </c>
      <c r="AF110" s="23">
        <v>0</v>
      </c>
      <c r="AG110" s="23">
        <v>0</v>
      </c>
      <c r="AH110" s="23">
        <v>0</v>
      </c>
      <c r="AI110" s="23">
        <v>0</v>
      </c>
      <c r="AJ110" s="23">
        <v>0</v>
      </c>
      <c r="AK110" s="23">
        <v>0</v>
      </c>
      <c r="AL110" s="23">
        <v>0</v>
      </c>
      <c r="AM110" s="30">
        <v>0</v>
      </c>
    </row>
    <row r="111" spans="1:39" ht="15" customHeight="1" x14ac:dyDescent="0.2">
      <c r="A111" s="37" t="s">
        <v>122</v>
      </c>
      <c r="B111" s="34" t="s">
        <v>312</v>
      </c>
      <c r="C111" s="23">
        <v>43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3">
        <v>0</v>
      </c>
      <c r="AB111" s="23">
        <v>0</v>
      </c>
      <c r="AC111" s="23">
        <v>0</v>
      </c>
      <c r="AD111" s="23">
        <v>0</v>
      </c>
      <c r="AE111" s="23">
        <v>0</v>
      </c>
      <c r="AF111" s="23">
        <v>0</v>
      </c>
      <c r="AG111" s="23">
        <v>0</v>
      </c>
      <c r="AH111" s="23">
        <v>0</v>
      </c>
      <c r="AI111" s="23">
        <v>0</v>
      </c>
      <c r="AJ111" s="23">
        <v>0</v>
      </c>
      <c r="AK111" s="23">
        <v>0</v>
      </c>
      <c r="AL111" s="23">
        <v>0</v>
      </c>
      <c r="AM111" s="30">
        <v>0</v>
      </c>
    </row>
    <row r="112" spans="1:39" ht="15" customHeight="1" x14ac:dyDescent="0.2">
      <c r="A112" s="38" t="s">
        <v>58</v>
      </c>
      <c r="B112" s="34" t="s">
        <v>313</v>
      </c>
      <c r="C112" s="23">
        <v>9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0</v>
      </c>
      <c r="T112" s="23">
        <v>0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0</v>
      </c>
      <c r="AA112" s="23">
        <v>0</v>
      </c>
      <c r="AB112" s="23">
        <v>0</v>
      </c>
      <c r="AC112" s="23">
        <v>0</v>
      </c>
      <c r="AD112" s="23">
        <v>0</v>
      </c>
      <c r="AE112" s="23">
        <v>0</v>
      </c>
      <c r="AF112" s="23">
        <v>0</v>
      </c>
      <c r="AG112" s="23">
        <v>0</v>
      </c>
      <c r="AH112" s="23">
        <v>0</v>
      </c>
      <c r="AI112" s="23">
        <v>0</v>
      </c>
      <c r="AJ112" s="23">
        <v>0</v>
      </c>
      <c r="AK112" s="23">
        <v>0</v>
      </c>
      <c r="AL112" s="23">
        <v>0</v>
      </c>
      <c r="AM112" s="30">
        <v>0</v>
      </c>
    </row>
    <row r="113" spans="1:39" ht="15" customHeight="1" x14ac:dyDescent="0.2">
      <c r="A113" s="38" t="s">
        <v>116</v>
      </c>
      <c r="B113" s="34" t="s">
        <v>314</v>
      </c>
      <c r="C113" s="23">
        <v>34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3">
        <v>0</v>
      </c>
      <c r="Q113" s="23">
        <v>0</v>
      </c>
      <c r="R113" s="23">
        <v>0</v>
      </c>
      <c r="S113" s="23">
        <v>0</v>
      </c>
      <c r="T113" s="23">
        <v>0</v>
      </c>
      <c r="U113" s="23">
        <v>0</v>
      </c>
      <c r="V113" s="23">
        <v>0</v>
      </c>
      <c r="W113" s="23">
        <v>0</v>
      </c>
      <c r="X113" s="23">
        <v>0</v>
      </c>
      <c r="Y113" s="23">
        <v>0</v>
      </c>
      <c r="Z113" s="23">
        <v>0</v>
      </c>
      <c r="AA113" s="23">
        <v>0</v>
      </c>
      <c r="AB113" s="23">
        <v>0</v>
      </c>
      <c r="AC113" s="23">
        <v>0</v>
      </c>
      <c r="AD113" s="23">
        <v>0</v>
      </c>
      <c r="AE113" s="23">
        <v>0</v>
      </c>
      <c r="AF113" s="23">
        <v>0</v>
      </c>
      <c r="AG113" s="23">
        <v>0</v>
      </c>
      <c r="AH113" s="23">
        <v>0</v>
      </c>
      <c r="AI113" s="23">
        <v>0</v>
      </c>
      <c r="AJ113" s="23">
        <v>0</v>
      </c>
      <c r="AK113" s="23">
        <v>0</v>
      </c>
      <c r="AL113" s="23">
        <v>0</v>
      </c>
      <c r="AM113" s="30">
        <v>0</v>
      </c>
    </row>
    <row r="114" spans="1:39" ht="15" customHeight="1" x14ac:dyDescent="0.2">
      <c r="A114" s="37" t="s">
        <v>126</v>
      </c>
      <c r="B114" s="34" t="s">
        <v>315</v>
      </c>
      <c r="C114" s="23">
        <v>0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3">
        <v>0</v>
      </c>
      <c r="AB114" s="23">
        <v>0</v>
      </c>
      <c r="AC114" s="23">
        <v>0</v>
      </c>
      <c r="AD114" s="23">
        <v>0</v>
      </c>
      <c r="AE114" s="23">
        <v>0</v>
      </c>
      <c r="AF114" s="23">
        <v>0</v>
      </c>
      <c r="AG114" s="23">
        <v>0</v>
      </c>
      <c r="AH114" s="23">
        <v>0</v>
      </c>
      <c r="AI114" s="23">
        <v>0</v>
      </c>
      <c r="AJ114" s="23">
        <v>0</v>
      </c>
      <c r="AK114" s="23">
        <v>0</v>
      </c>
      <c r="AL114" s="23">
        <v>0</v>
      </c>
      <c r="AM114" s="30">
        <v>0</v>
      </c>
    </row>
    <row r="115" spans="1:39" ht="15" customHeight="1" x14ac:dyDescent="0.2">
      <c r="A115" s="37" t="s">
        <v>128</v>
      </c>
      <c r="B115" s="34" t="s">
        <v>316</v>
      </c>
      <c r="C115" s="23">
        <v>0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3">
        <v>0</v>
      </c>
      <c r="AB115" s="23">
        <v>0</v>
      </c>
      <c r="AC115" s="23">
        <v>0</v>
      </c>
      <c r="AD115" s="23">
        <v>0</v>
      </c>
      <c r="AE115" s="23">
        <v>0</v>
      </c>
      <c r="AF115" s="23">
        <v>0</v>
      </c>
      <c r="AG115" s="23">
        <v>0</v>
      </c>
      <c r="AH115" s="23">
        <v>0</v>
      </c>
      <c r="AI115" s="23">
        <v>0</v>
      </c>
      <c r="AJ115" s="23">
        <v>0</v>
      </c>
      <c r="AK115" s="23">
        <v>0</v>
      </c>
      <c r="AL115" s="23">
        <v>0</v>
      </c>
      <c r="AM115" s="30">
        <v>0</v>
      </c>
    </row>
    <row r="116" spans="1:39" ht="15" customHeight="1" x14ac:dyDescent="0.2">
      <c r="A116" s="36" t="s">
        <v>130</v>
      </c>
      <c r="B116" s="34" t="s">
        <v>317</v>
      </c>
      <c r="C116" s="23">
        <v>0</v>
      </c>
      <c r="D116" s="23">
        <v>3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3">
        <v>0</v>
      </c>
      <c r="Q116" s="23">
        <v>0</v>
      </c>
      <c r="R116" s="23">
        <v>0</v>
      </c>
      <c r="S116" s="23">
        <v>0</v>
      </c>
      <c r="T116" s="23">
        <v>0</v>
      </c>
      <c r="U116" s="23">
        <v>0</v>
      </c>
      <c r="V116" s="23">
        <v>0</v>
      </c>
      <c r="W116" s="23">
        <v>0</v>
      </c>
      <c r="X116" s="23">
        <v>0</v>
      </c>
      <c r="Y116" s="23">
        <v>0</v>
      </c>
      <c r="Z116" s="23">
        <v>0</v>
      </c>
      <c r="AA116" s="23">
        <v>0</v>
      </c>
      <c r="AB116" s="23">
        <v>0</v>
      </c>
      <c r="AC116" s="23">
        <v>0</v>
      </c>
      <c r="AD116" s="23">
        <v>0</v>
      </c>
      <c r="AE116" s="23">
        <v>0</v>
      </c>
      <c r="AF116" s="23">
        <v>0</v>
      </c>
      <c r="AG116" s="23">
        <v>0</v>
      </c>
      <c r="AH116" s="23">
        <v>0</v>
      </c>
      <c r="AI116" s="23">
        <v>0</v>
      </c>
      <c r="AJ116" s="23">
        <v>0</v>
      </c>
      <c r="AK116" s="23">
        <v>0</v>
      </c>
      <c r="AL116" s="23">
        <v>0</v>
      </c>
      <c r="AM116" s="30">
        <v>0</v>
      </c>
    </row>
    <row r="117" spans="1:39" ht="15" customHeight="1" x14ac:dyDescent="0.2">
      <c r="A117" s="36" t="s">
        <v>318</v>
      </c>
      <c r="B117" s="34" t="s">
        <v>319</v>
      </c>
      <c r="C117" s="23">
        <v>1</v>
      </c>
      <c r="D117" s="23">
        <v>3</v>
      </c>
      <c r="E117" s="23">
        <v>0</v>
      </c>
      <c r="F117" s="23">
        <v>0</v>
      </c>
      <c r="G117" s="23" t="s">
        <v>382</v>
      </c>
      <c r="H117" s="23" t="s">
        <v>382</v>
      </c>
      <c r="I117" s="23">
        <v>0</v>
      </c>
      <c r="J117" s="23">
        <v>0</v>
      </c>
      <c r="K117" s="23" t="s">
        <v>382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3</v>
      </c>
      <c r="S117" s="23">
        <v>0</v>
      </c>
      <c r="T117" s="23" t="s">
        <v>382</v>
      </c>
      <c r="U117" s="23">
        <v>1</v>
      </c>
      <c r="V117" s="23" t="s">
        <v>382</v>
      </c>
      <c r="W117" s="23">
        <v>0</v>
      </c>
      <c r="X117" s="23">
        <v>0</v>
      </c>
      <c r="Y117" s="23">
        <v>0</v>
      </c>
      <c r="Z117" s="23">
        <v>0</v>
      </c>
      <c r="AA117" s="23">
        <v>0</v>
      </c>
      <c r="AB117" s="23">
        <v>0</v>
      </c>
      <c r="AC117" s="23">
        <v>0</v>
      </c>
      <c r="AD117" s="23">
        <v>0</v>
      </c>
      <c r="AE117" s="23" t="s">
        <v>382</v>
      </c>
      <c r="AF117" s="23">
        <v>0</v>
      </c>
      <c r="AG117" s="23">
        <v>0</v>
      </c>
      <c r="AH117" s="23">
        <v>0</v>
      </c>
      <c r="AI117" s="23">
        <v>0</v>
      </c>
      <c r="AJ117" s="23">
        <v>0</v>
      </c>
      <c r="AK117" s="23">
        <v>0</v>
      </c>
      <c r="AL117" s="23">
        <v>0</v>
      </c>
      <c r="AM117" s="30">
        <v>0</v>
      </c>
    </row>
    <row r="118" spans="1:39" ht="15" customHeight="1" x14ac:dyDescent="0.2">
      <c r="A118" s="35" t="s">
        <v>178</v>
      </c>
      <c r="B118" s="34" t="s">
        <v>320</v>
      </c>
      <c r="C118" s="23">
        <v>527</v>
      </c>
      <c r="D118" s="23">
        <v>923</v>
      </c>
      <c r="E118" s="23">
        <v>180</v>
      </c>
      <c r="F118" s="23">
        <v>43</v>
      </c>
      <c r="G118" s="23">
        <v>18</v>
      </c>
      <c r="H118" s="23">
        <v>34</v>
      </c>
      <c r="I118" s="23">
        <v>28</v>
      </c>
      <c r="J118" s="23">
        <v>24</v>
      </c>
      <c r="K118" s="23">
        <v>29</v>
      </c>
      <c r="L118" s="23">
        <v>15</v>
      </c>
      <c r="M118" s="23">
        <v>32</v>
      </c>
      <c r="N118" s="23">
        <v>18</v>
      </c>
      <c r="O118" s="23">
        <v>9</v>
      </c>
      <c r="P118" s="23">
        <v>18</v>
      </c>
      <c r="Q118" s="23">
        <v>23</v>
      </c>
      <c r="R118" s="23">
        <v>431</v>
      </c>
      <c r="S118" s="23">
        <v>30</v>
      </c>
      <c r="T118" s="23">
        <v>17</v>
      </c>
      <c r="U118" s="23">
        <v>56</v>
      </c>
      <c r="V118" s="23">
        <v>22</v>
      </c>
      <c r="W118" s="23">
        <v>69</v>
      </c>
      <c r="X118" s="23">
        <v>46</v>
      </c>
      <c r="Y118" s="23">
        <v>19</v>
      </c>
      <c r="Z118" s="23">
        <v>47</v>
      </c>
      <c r="AA118" s="23">
        <v>29</v>
      </c>
      <c r="AB118" s="23">
        <v>80</v>
      </c>
      <c r="AC118" s="23">
        <v>64</v>
      </c>
      <c r="AD118" s="23">
        <v>38</v>
      </c>
      <c r="AE118" s="23">
        <v>34</v>
      </c>
      <c r="AF118" s="23">
        <v>41</v>
      </c>
      <c r="AG118" s="23">
        <v>40</v>
      </c>
      <c r="AH118" s="23">
        <v>59</v>
      </c>
      <c r="AI118" s="23">
        <v>89</v>
      </c>
      <c r="AJ118" s="23">
        <v>35</v>
      </c>
      <c r="AK118" s="23">
        <v>37</v>
      </c>
      <c r="AL118" s="23">
        <v>45</v>
      </c>
      <c r="AM118" s="30">
        <v>144</v>
      </c>
    </row>
    <row r="119" spans="1:39" s="29" customFormat="1" ht="24.75" customHeight="1" x14ac:dyDescent="0.2">
      <c r="A119" s="36" t="s">
        <v>321</v>
      </c>
      <c r="B119" s="34" t="s">
        <v>322</v>
      </c>
      <c r="C119" s="23">
        <v>29</v>
      </c>
      <c r="D119" s="23">
        <v>65</v>
      </c>
      <c r="E119" s="23">
        <v>3</v>
      </c>
      <c r="F119" s="23">
        <v>0</v>
      </c>
      <c r="G119" s="23">
        <v>7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3">
        <v>0</v>
      </c>
      <c r="Q119" s="23">
        <v>0</v>
      </c>
      <c r="R119" s="23">
        <v>48</v>
      </c>
      <c r="S119" s="23">
        <v>0</v>
      </c>
      <c r="T119" s="23">
        <v>0</v>
      </c>
      <c r="U119" s="23">
        <v>13</v>
      </c>
      <c r="V119" s="23">
        <v>0</v>
      </c>
      <c r="W119" s="23">
        <v>0</v>
      </c>
      <c r="X119" s="23">
        <v>4</v>
      </c>
      <c r="Y119" s="23">
        <v>0</v>
      </c>
      <c r="Z119" s="23">
        <v>0</v>
      </c>
      <c r="AA119" s="23">
        <v>2</v>
      </c>
      <c r="AB119" s="23">
        <v>11</v>
      </c>
      <c r="AC119" s="23">
        <v>0</v>
      </c>
      <c r="AD119" s="23">
        <v>0</v>
      </c>
      <c r="AE119" s="23">
        <v>0</v>
      </c>
      <c r="AF119" s="23">
        <v>0</v>
      </c>
      <c r="AG119" s="23">
        <v>1</v>
      </c>
      <c r="AH119" s="23">
        <v>2</v>
      </c>
      <c r="AI119" s="23">
        <v>35</v>
      </c>
      <c r="AJ119" s="23">
        <v>1</v>
      </c>
      <c r="AK119" s="23">
        <v>25</v>
      </c>
      <c r="AL119" s="23">
        <v>7</v>
      </c>
      <c r="AM119" s="30">
        <v>30</v>
      </c>
    </row>
    <row r="120" spans="1:39" ht="15" customHeight="1" x14ac:dyDescent="0.2">
      <c r="A120" s="37" t="s">
        <v>196</v>
      </c>
      <c r="B120" s="34" t="s">
        <v>323</v>
      </c>
      <c r="C120" s="23">
        <v>0</v>
      </c>
      <c r="D120" s="23">
        <v>48</v>
      </c>
      <c r="E120" s="23" t="s">
        <v>382</v>
      </c>
      <c r="F120" s="23">
        <v>0</v>
      </c>
      <c r="G120" s="23">
        <v>7</v>
      </c>
      <c r="H120" s="23">
        <v>0</v>
      </c>
      <c r="I120" s="23" t="s">
        <v>382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 t="s">
        <v>382</v>
      </c>
      <c r="S120" s="23">
        <v>0</v>
      </c>
      <c r="T120" s="23">
        <v>0</v>
      </c>
      <c r="U120" s="23">
        <v>13</v>
      </c>
      <c r="V120" s="23">
        <v>0</v>
      </c>
      <c r="W120" s="23">
        <v>0</v>
      </c>
      <c r="X120" s="23">
        <v>4</v>
      </c>
      <c r="Y120" s="23" t="s">
        <v>382</v>
      </c>
      <c r="Z120" s="23">
        <v>0</v>
      </c>
      <c r="AA120" s="23" t="s">
        <v>382</v>
      </c>
      <c r="AB120" s="23">
        <v>10</v>
      </c>
      <c r="AC120" s="23">
        <v>0</v>
      </c>
      <c r="AD120" s="23" t="s">
        <v>382</v>
      </c>
      <c r="AE120" s="23">
        <v>0</v>
      </c>
      <c r="AF120" s="23">
        <v>0</v>
      </c>
      <c r="AG120" s="23" t="s">
        <v>382</v>
      </c>
      <c r="AH120" s="23" t="s">
        <v>382</v>
      </c>
      <c r="AI120" s="23">
        <v>34</v>
      </c>
      <c r="AJ120" s="23" t="s">
        <v>382</v>
      </c>
      <c r="AK120" s="23" t="s">
        <v>382</v>
      </c>
      <c r="AL120" s="23">
        <v>6</v>
      </c>
      <c r="AM120" s="30">
        <v>29</v>
      </c>
    </row>
    <row r="121" spans="1:39" ht="15" customHeight="1" x14ac:dyDescent="0.2">
      <c r="A121" s="37" t="s">
        <v>198</v>
      </c>
      <c r="B121" s="34" t="s">
        <v>324</v>
      </c>
      <c r="C121" s="23">
        <v>0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 t="s">
        <v>382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3">
        <v>0</v>
      </c>
      <c r="Q121" s="23">
        <v>0</v>
      </c>
      <c r="R121" s="23">
        <v>0</v>
      </c>
      <c r="S121" s="23">
        <v>0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3" t="s">
        <v>382</v>
      </c>
      <c r="Z121" s="23">
        <v>0</v>
      </c>
      <c r="AA121" s="23">
        <v>0</v>
      </c>
      <c r="AB121" s="23">
        <v>0</v>
      </c>
      <c r="AC121" s="23">
        <v>0</v>
      </c>
      <c r="AD121" s="23" t="s">
        <v>382</v>
      </c>
      <c r="AE121" s="23">
        <v>0</v>
      </c>
      <c r="AF121" s="23">
        <v>0</v>
      </c>
      <c r="AG121" s="23" t="s">
        <v>382</v>
      </c>
      <c r="AH121" s="23" t="s">
        <v>382</v>
      </c>
      <c r="AI121" s="23">
        <v>0</v>
      </c>
      <c r="AJ121" s="23" t="s">
        <v>382</v>
      </c>
      <c r="AK121" s="23" t="s">
        <v>382</v>
      </c>
      <c r="AL121" s="23">
        <v>0</v>
      </c>
      <c r="AM121" s="30">
        <v>0</v>
      </c>
    </row>
    <row r="122" spans="1:39" ht="15" customHeight="1" x14ac:dyDescent="0.2">
      <c r="A122" s="37" t="s">
        <v>200</v>
      </c>
      <c r="B122" s="34" t="s">
        <v>325</v>
      </c>
      <c r="C122" s="23">
        <v>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 t="s">
        <v>382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 t="s">
        <v>382</v>
      </c>
      <c r="Z122" s="23">
        <v>0</v>
      </c>
      <c r="AA122" s="23">
        <v>0</v>
      </c>
      <c r="AB122" s="23">
        <v>0</v>
      </c>
      <c r="AC122" s="23">
        <v>0</v>
      </c>
      <c r="AD122" s="23" t="s">
        <v>382</v>
      </c>
      <c r="AE122" s="23">
        <v>0</v>
      </c>
      <c r="AF122" s="23">
        <v>0</v>
      </c>
      <c r="AG122" s="23" t="s">
        <v>382</v>
      </c>
      <c r="AH122" s="23" t="s">
        <v>382</v>
      </c>
      <c r="AI122" s="23">
        <v>0</v>
      </c>
      <c r="AJ122" s="23" t="s">
        <v>382</v>
      </c>
      <c r="AK122" s="23" t="s">
        <v>382</v>
      </c>
      <c r="AL122" s="23">
        <v>0</v>
      </c>
      <c r="AM122" s="30">
        <v>0</v>
      </c>
    </row>
    <row r="123" spans="1:39" ht="15" customHeight="1" x14ac:dyDescent="0.2">
      <c r="A123" s="37" t="s">
        <v>202</v>
      </c>
      <c r="B123" s="34" t="s">
        <v>326</v>
      </c>
      <c r="C123" s="23">
        <v>0</v>
      </c>
      <c r="D123" s="23">
        <v>3</v>
      </c>
      <c r="E123" s="23" t="s">
        <v>382</v>
      </c>
      <c r="F123" s="23">
        <v>0</v>
      </c>
      <c r="G123" s="23">
        <v>0</v>
      </c>
      <c r="H123" s="23">
        <v>0</v>
      </c>
      <c r="I123" s="23" t="s">
        <v>382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3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 t="s">
        <v>382</v>
      </c>
      <c r="Z123" s="23">
        <v>0</v>
      </c>
      <c r="AA123" s="23" t="s">
        <v>382</v>
      </c>
      <c r="AB123" s="23">
        <v>0</v>
      </c>
      <c r="AC123" s="23">
        <v>0</v>
      </c>
      <c r="AD123" s="23" t="s">
        <v>382</v>
      </c>
      <c r="AE123" s="23">
        <v>0</v>
      </c>
      <c r="AF123" s="23">
        <v>0</v>
      </c>
      <c r="AG123" s="23" t="s">
        <v>382</v>
      </c>
      <c r="AH123" s="23" t="s">
        <v>382</v>
      </c>
      <c r="AI123" s="23" t="s">
        <v>382</v>
      </c>
      <c r="AJ123" s="23" t="s">
        <v>382</v>
      </c>
      <c r="AK123" s="23" t="s">
        <v>382</v>
      </c>
      <c r="AL123" s="23">
        <v>0</v>
      </c>
      <c r="AM123" s="23" t="s">
        <v>382</v>
      </c>
    </row>
    <row r="124" spans="1:39" ht="15" customHeight="1" x14ac:dyDescent="0.2">
      <c r="A124" s="37" t="s">
        <v>204</v>
      </c>
      <c r="B124" s="34" t="s">
        <v>327</v>
      </c>
      <c r="C124" s="23">
        <v>29</v>
      </c>
      <c r="D124" s="23">
        <v>14</v>
      </c>
      <c r="E124" s="23" t="s">
        <v>382</v>
      </c>
      <c r="F124" s="23">
        <v>0</v>
      </c>
      <c r="G124" s="23">
        <v>0</v>
      </c>
      <c r="H124" s="23">
        <v>0</v>
      </c>
      <c r="I124" s="23" t="s">
        <v>382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41</v>
      </c>
      <c r="S124" s="23">
        <v>0</v>
      </c>
      <c r="T124" s="23">
        <v>0</v>
      </c>
      <c r="U124" s="23" t="s">
        <v>382</v>
      </c>
      <c r="V124" s="23">
        <v>0</v>
      </c>
      <c r="W124" s="23">
        <v>0</v>
      </c>
      <c r="X124" s="23">
        <v>0</v>
      </c>
      <c r="Y124" s="23" t="s">
        <v>382</v>
      </c>
      <c r="Z124" s="23">
        <v>0</v>
      </c>
      <c r="AA124" s="23">
        <v>0</v>
      </c>
      <c r="AB124" s="23">
        <v>1</v>
      </c>
      <c r="AC124" s="23">
        <v>0</v>
      </c>
      <c r="AD124" s="23" t="s">
        <v>382</v>
      </c>
      <c r="AE124" s="23">
        <v>0</v>
      </c>
      <c r="AF124" s="23">
        <v>0</v>
      </c>
      <c r="AG124" s="23" t="s">
        <v>382</v>
      </c>
      <c r="AH124" s="23" t="s">
        <v>382</v>
      </c>
      <c r="AI124" s="23">
        <v>0</v>
      </c>
      <c r="AJ124" s="23" t="s">
        <v>382</v>
      </c>
      <c r="AK124" s="23" t="s">
        <v>382</v>
      </c>
      <c r="AL124" s="23" t="s">
        <v>382</v>
      </c>
      <c r="AM124" s="30">
        <v>0</v>
      </c>
    </row>
    <row r="125" spans="1:39" ht="15" customHeight="1" x14ac:dyDescent="0.2">
      <c r="A125" s="37" t="s">
        <v>206</v>
      </c>
      <c r="B125" s="34" t="s">
        <v>328</v>
      </c>
      <c r="C125" s="23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 t="s">
        <v>382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 t="s">
        <v>382</v>
      </c>
      <c r="Z125" s="23">
        <v>0</v>
      </c>
      <c r="AA125" s="23">
        <v>0</v>
      </c>
      <c r="AB125" s="23">
        <v>0</v>
      </c>
      <c r="AC125" s="23">
        <v>0</v>
      </c>
      <c r="AD125" s="23" t="s">
        <v>382</v>
      </c>
      <c r="AE125" s="23">
        <v>0</v>
      </c>
      <c r="AF125" s="23">
        <v>0</v>
      </c>
      <c r="AG125" s="23" t="s">
        <v>382</v>
      </c>
      <c r="AH125" s="23" t="s">
        <v>382</v>
      </c>
      <c r="AI125" s="23">
        <v>0</v>
      </c>
      <c r="AJ125" s="23" t="s">
        <v>382</v>
      </c>
      <c r="AK125" s="23" t="s">
        <v>382</v>
      </c>
      <c r="AL125" s="23">
        <v>0</v>
      </c>
      <c r="AM125" s="30">
        <v>0</v>
      </c>
    </row>
    <row r="126" spans="1:39" ht="15" customHeight="1" x14ac:dyDescent="0.2">
      <c r="A126" s="37" t="s">
        <v>208</v>
      </c>
      <c r="B126" s="34" t="s">
        <v>329</v>
      </c>
      <c r="C126" s="23">
        <v>0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 t="s">
        <v>382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 t="s">
        <v>382</v>
      </c>
      <c r="Z126" s="23">
        <v>0</v>
      </c>
      <c r="AA126" s="23">
        <v>0</v>
      </c>
      <c r="AB126" s="23">
        <v>0</v>
      </c>
      <c r="AC126" s="23">
        <v>0</v>
      </c>
      <c r="AD126" s="23" t="s">
        <v>382</v>
      </c>
      <c r="AE126" s="23">
        <v>0</v>
      </c>
      <c r="AF126" s="23">
        <v>0</v>
      </c>
      <c r="AG126" s="23" t="s">
        <v>382</v>
      </c>
      <c r="AH126" s="23" t="s">
        <v>382</v>
      </c>
      <c r="AI126" s="23">
        <v>0</v>
      </c>
      <c r="AJ126" s="23" t="s">
        <v>382</v>
      </c>
      <c r="AK126" s="23" t="s">
        <v>382</v>
      </c>
      <c r="AL126" s="23">
        <v>0</v>
      </c>
      <c r="AM126" s="30">
        <v>0</v>
      </c>
    </row>
    <row r="127" spans="1:39" ht="15" customHeight="1" x14ac:dyDescent="0.2">
      <c r="A127" s="37" t="s">
        <v>210</v>
      </c>
      <c r="B127" s="34" t="s">
        <v>330</v>
      </c>
      <c r="C127" s="23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 t="s">
        <v>382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 t="s">
        <v>382</v>
      </c>
      <c r="Z127" s="23">
        <v>0</v>
      </c>
      <c r="AA127" s="23">
        <v>0</v>
      </c>
      <c r="AB127" s="23">
        <v>0</v>
      </c>
      <c r="AC127" s="23">
        <v>0</v>
      </c>
      <c r="AD127" s="23" t="s">
        <v>382</v>
      </c>
      <c r="AE127" s="23">
        <v>0</v>
      </c>
      <c r="AF127" s="23">
        <v>0</v>
      </c>
      <c r="AG127" s="23" t="s">
        <v>382</v>
      </c>
      <c r="AH127" s="23" t="s">
        <v>382</v>
      </c>
      <c r="AI127" s="23">
        <v>0</v>
      </c>
      <c r="AJ127" s="23" t="s">
        <v>382</v>
      </c>
      <c r="AK127" s="23" t="s">
        <v>382</v>
      </c>
      <c r="AL127" s="23">
        <v>0</v>
      </c>
      <c r="AM127" s="30">
        <v>0</v>
      </c>
    </row>
    <row r="128" spans="1:39" ht="15" customHeight="1" x14ac:dyDescent="0.2">
      <c r="A128" s="37" t="s">
        <v>212</v>
      </c>
      <c r="B128" s="34" t="s">
        <v>331</v>
      </c>
      <c r="C128" s="23">
        <v>0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 t="s">
        <v>382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 t="s">
        <v>382</v>
      </c>
      <c r="Z128" s="23">
        <v>0</v>
      </c>
      <c r="AA128" s="23">
        <v>0</v>
      </c>
      <c r="AB128" s="23">
        <v>0</v>
      </c>
      <c r="AC128" s="23">
        <v>0</v>
      </c>
      <c r="AD128" s="23" t="s">
        <v>382</v>
      </c>
      <c r="AE128" s="23">
        <v>0</v>
      </c>
      <c r="AF128" s="23">
        <v>0</v>
      </c>
      <c r="AG128" s="23" t="s">
        <v>382</v>
      </c>
      <c r="AH128" s="23" t="s">
        <v>382</v>
      </c>
      <c r="AI128" s="23">
        <v>0</v>
      </c>
      <c r="AJ128" s="23" t="s">
        <v>382</v>
      </c>
      <c r="AK128" s="23" t="s">
        <v>382</v>
      </c>
      <c r="AL128" s="23">
        <v>0</v>
      </c>
      <c r="AM128" s="30">
        <v>0</v>
      </c>
    </row>
    <row r="129" spans="1:39" ht="15" customHeight="1" x14ac:dyDescent="0.2">
      <c r="A129" s="37" t="s">
        <v>214</v>
      </c>
      <c r="B129" s="34" t="s">
        <v>332</v>
      </c>
      <c r="C129" s="23">
        <v>0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 t="s">
        <v>382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 t="s">
        <v>382</v>
      </c>
      <c r="Z129" s="23">
        <v>0</v>
      </c>
      <c r="AA129" s="23">
        <v>0</v>
      </c>
      <c r="AB129" s="23">
        <v>0</v>
      </c>
      <c r="AC129" s="23">
        <v>0</v>
      </c>
      <c r="AD129" s="23" t="s">
        <v>382</v>
      </c>
      <c r="AE129" s="23">
        <v>0</v>
      </c>
      <c r="AF129" s="23">
        <v>0</v>
      </c>
      <c r="AG129" s="23" t="s">
        <v>382</v>
      </c>
      <c r="AH129" s="23" t="s">
        <v>382</v>
      </c>
      <c r="AI129" s="23">
        <v>0</v>
      </c>
      <c r="AJ129" s="23" t="s">
        <v>382</v>
      </c>
      <c r="AK129" s="23" t="s">
        <v>382</v>
      </c>
      <c r="AL129" s="23">
        <v>0</v>
      </c>
      <c r="AM129" s="30">
        <v>0</v>
      </c>
    </row>
    <row r="130" spans="1:39" ht="15" customHeight="1" x14ac:dyDescent="0.2">
      <c r="A130" s="37" t="s">
        <v>216</v>
      </c>
      <c r="B130" s="34" t="s">
        <v>333</v>
      </c>
      <c r="C130" s="23">
        <v>0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 t="s">
        <v>382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 t="s">
        <v>382</v>
      </c>
      <c r="Z130" s="23">
        <v>0</v>
      </c>
      <c r="AA130" s="23">
        <v>0</v>
      </c>
      <c r="AB130" s="23">
        <v>0</v>
      </c>
      <c r="AC130" s="23">
        <v>0</v>
      </c>
      <c r="AD130" s="23" t="s">
        <v>382</v>
      </c>
      <c r="AE130" s="23">
        <v>0</v>
      </c>
      <c r="AF130" s="23">
        <v>0</v>
      </c>
      <c r="AG130" s="23" t="s">
        <v>382</v>
      </c>
      <c r="AH130" s="23" t="s">
        <v>382</v>
      </c>
      <c r="AI130" s="23">
        <v>0</v>
      </c>
      <c r="AJ130" s="23" t="s">
        <v>382</v>
      </c>
      <c r="AK130" s="23" t="s">
        <v>382</v>
      </c>
      <c r="AL130" s="23">
        <v>0</v>
      </c>
      <c r="AM130" s="30">
        <v>0</v>
      </c>
    </row>
    <row r="131" spans="1:39" ht="15" customHeight="1" x14ac:dyDescent="0.2">
      <c r="A131" s="36" t="s">
        <v>180</v>
      </c>
      <c r="B131" s="34" t="s">
        <v>334</v>
      </c>
      <c r="C131" s="23">
        <v>498</v>
      </c>
      <c r="D131" s="23">
        <v>858</v>
      </c>
      <c r="E131" s="23">
        <v>177</v>
      </c>
      <c r="F131" s="23">
        <v>43</v>
      </c>
      <c r="G131" s="23">
        <v>11</v>
      </c>
      <c r="H131" s="23">
        <v>34</v>
      </c>
      <c r="I131" s="23">
        <v>28</v>
      </c>
      <c r="J131" s="23">
        <v>24</v>
      </c>
      <c r="K131" s="23">
        <v>29</v>
      </c>
      <c r="L131" s="23">
        <v>15</v>
      </c>
      <c r="M131" s="23">
        <v>32</v>
      </c>
      <c r="N131" s="23">
        <v>18</v>
      </c>
      <c r="O131" s="23">
        <v>9</v>
      </c>
      <c r="P131" s="23">
        <v>18</v>
      </c>
      <c r="Q131" s="23">
        <v>23</v>
      </c>
      <c r="R131" s="23">
        <v>383</v>
      </c>
      <c r="S131" s="23">
        <v>30</v>
      </c>
      <c r="T131" s="23">
        <v>17</v>
      </c>
      <c r="U131" s="23">
        <v>43</v>
      </c>
      <c r="V131" s="23">
        <v>22</v>
      </c>
      <c r="W131" s="23">
        <v>69</v>
      </c>
      <c r="X131" s="23">
        <v>42</v>
      </c>
      <c r="Y131" s="23">
        <v>19</v>
      </c>
      <c r="Z131" s="23">
        <v>47</v>
      </c>
      <c r="AA131" s="23">
        <v>27</v>
      </c>
      <c r="AB131" s="23">
        <v>69</v>
      </c>
      <c r="AC131" s="23">
        <v>64</v>
      </c>
      <c r="AD131" s="23">
        <v>38</v>
      </c>
      <c r="AE131" s="23">
        <v>34</v>
      </c>
      <c r="AF131" s="23">
        <v>41</v>
      </c>
      <c r="AG131" s="23">
        <v>39</v>
      </c>
      <c r="AH131" s="23">
        <v>57</v>
      </c>
      <c r="AI131" s="23">
        <v>54</v>
      </c>
      <c r="AJ131" s="23">
        <v>34</v>
      </c>
      <c r="AK131" s="23">
        <v>12</v>
      </c>
      <c r="AL131" s="23">
        <v>38</v>
      </c>
      <c r="AM131" s="30">
        <v>114</v>
      </c>
    </row>
    <row r="132" spans="1:39" ht="15" customHeight="1" x14ac:dyDescent="0.2">
      <c r="A132" s="36" t="s">
        <v>182</v>
      </c>
      <c r="B132" s="34" t="s">
        <v>335</v>
      </c>
      <c r="C132" s="23">
        <v>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3">
        <v>0</v>
      </c>
      <c r="AB132" s="23">
        <v>0</v>
      </c>
      <c r="AC132" s="23">
        <v>0</v>
      </c>
      <c r="AD132" s="23">
        <v>0</v>
      </c>
      <c r="AE132" s="23">
        <v>0</v>
      </c>
      <c r="AF132" s="23">
        <v>0</v>
      </c>
      <c r="AG132" s="23">
        <v>0</v>
      </c>
      <c r="AH132" s="23">
        <v>0</v>
      </c>
      <c r="AI132" s="23">
        <v>0</v>
      </c>
      <c r="AJ132" s="23">
        <v>0</v>
      </c>
      <c r="AK132" s="23">
        <v>0</v>
      </c>
      <c r="AL132" s="23">
        <v>0</v>
      </c>
      <c r="AM132" s="30">
        <v>0</v>
      </c>
    </row>
    <row r="133" spans="1:39" ht="24.75" customHeight="1" x14ac:dyDescent="0.2">
      <c r="A133" s="35" t="s">
        <v>184</v>
      </c>
      <c r="B133" s="34" t="s">
        <v>336</v>
      </c>
      <c r="C133" s="23">
        <v>90302</v>
      </c>
      <c r="D133" s="23">
        <v>219463</v>
      </c>
      <c r="E133" s="23">
        <v>23854</v>
      </c>
      <c r="F133" s="23">
        <v>5033</v>
      </c>
      <c r="G133" s="23">
        <v>1381</v>
      </c>
      <c r="H133" s="23">
        <v>3972</v>
      </c>
      <c r="I133" s="23">
        <v>3551</v>
      </c>
      <c r="J133" s="23">
        <v>2826</v>
      </c>
      <c r="K133" s="23">
        <v>5493</v>
      </c>
      <c r="L133" s="23">
        <v>2225</v>
      </c>
      <c r="M133" s="23">
        <v>4955</v>
      </c>
      <c r="N133" s="23">
        <v>2945</v>
      </c>
      <c r="O133" s="23">
        <v>1789</v>
      </c>
      <c r="P133" s="23">
        <v>3978</v>
      </c>
      <c r="Q133" s="23">
        <v>5043</v>
      </c>
      <c r="R133" s="23">
        <v>90130</v>
      </c>
      <c r="S133" s="23">
        <v>6604</v>
      </c>
      <c r="T133" s="23">
        <v>3127</v>
      </c>
      <c r="U133" s="23">
        <v>11195</v>
      </c>
      <c r="V133" s="23">
        <v>3813</v>
      </c>
      <c r="W133" s="23">
        <v>6956</v>
      </c>
      <c r="X133" s="23">
        <v>7181</v>
      </c>
      <c r="Y133" s="23">
        <v>3070</v>
      </c>
      <c r="Z133" s="23">
        <v>12454</v>
      </c>
      <c r="AA133" s="23">
        <v>5956</v>
      </c>
      <c r="AB133" s="23">
        <v>10109</v>
      </c>
      <c r="AC133" s="23">
        <v>12709</v>
      </c>
      <c r="AD133" s="23">
        <v>7969</v>
      </c>
      <c r="AE133" s="23">
        <v>5696</v>
      </c>
      <c r="AF133" s="23">
        <v>7353</v>
      </c>
      <c r="AG133" s="23">
        <v>7302</v>
      </c>
      <c r="AH133" s="23">
        <v>10351</v>
      </c>
      <c r="AI133" s="23">
        <v>11302</v>
      </c>
      <c r="AJ133" s="23">
        <v>3955</v>
      </c>
      <c r="AK133" s="23">
        <v>2851</v>
      </c>
      <c r="AL133" s="23">
        <v>6813</v>
      </c>
      <c r="AM133" s="30">
        <v>25209</v>
      </c>
    </row>
    <row r="134" spans="1:39" ht="15" customHeight="1" x14ac:dyDescent="0.2">
      <c r="A134" s="39"/>
      <c r="B134" s="39"/>
      <c r="C134" s="30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</row>
    <row r="135" spans="1:39" ht="15" customHeight="1" x14ac:dyDescent="0.2">
      <c r="A135" s="40"/>
      <c r="B135" s="41"/>
      <c r="C135" s="27"/>
    </row>
    <row r="136" spans="1:39" ht="18.75" customHeight="1" x14ac:dyDescent="0.2">
      <c r="A136" s="42"/>
      <c r="B136" s="78"/>
      <c r="C136" s="78"/>
    </row>
    <row r="137" spans="1:39" ht="14.25" customHeight="1" x14ac:dyDescent="0.2">
      <c r="A137" s="77"/>
      <c r="B137" s="77"/>
      <c r="C137" s="77"/>
    </row>
    <row r="138" spans="1:39" ht="14.25" customHeight="1" x14ac:dyDescent="0.2">
      <c r="A138" s="79"/>
      <c r="B138" s="79"/>
      <c r="C138" s="79"/>
    </row>
    <row r="139" spans="1:39" ht="18" customHeight="1" x14ac:dyDescent="0.2">
      <c r="A139" s="43"/>
      <c r="B139" s="75"/>
      <c r="C139" s="75"/>
    </row>
    <row r="140" spans="1:39" ht="14.25" customHeight="1" x14ac:dyDescent="0.2">
      <c r="A140" s="44"/>
      <c r="B140" s="45"/>
      <c r="C140" s="28"/>
    </row>
    <row r="141" spans="1:39" ht="9" customHeight="1" x14ac:dyDescent="0.2">
      <c r="A141" s="76"/>
      <c r="B141" s="76"/>
      <c r="C141" s="76"/>
    </row>
    <row r="142" spans="1:39" ht="15" customHeight="1" x14ac:dyDescent="0.2">
      <c r="C142" s="28"/>
    </row>
  </sheetData>
  <mergeCells count="6">
    <mergeCell ref="A1:C1"/>
    <mergeCell ref="B139:C139"/>
    <mergeCell ref="A141:C141"/>
    <mergeCell ref="A137:C137"/>
    <mergeCell ref="B136:C136"/>
    <mergeCell ref="A138:C138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Дымченко Константин Александрович</dc:creator>
  <cp:lastModifiedBy>Admin</cp:lastModifiedBy>
  <dcterms:created xsi:type="dcterms:W3CDTF">2016-08-18T03:04:05Z</dcterms:created>
  <dcterms:modified xsi:type="dcterms:W3CDTF">2018-10-14T11:55:56Z</dcterms:modified>
</cp:coreProperties>
</file>