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0005" windowHeight="10005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AE31" i="1"/>
  <c r="AE32"/>
  <c r="AE33"/>
  <c r="AE34"/>
  <c r="AE35"/>
  <c r="AE36"/>
  <c r="AE37"/>
  <c r="AE38"/>
  <c r="AE39"/>
  <c r="AE40"/>
  <c r="AE41"/>
  <c r="AE42"/>
  <c r="AE43"/>
  <c r="AE44"/>
  <c r="AE45"/>
  <c r="AE46"/>
  <c r="AE47"/>
  <c r="AE48"/>
  <c r="AE49"/>
  <c r="AE50"/>
  <c r="AE51"/>
  <c r="AE52"/>
  <c r="AE53"/>
  <c r="AE54"/>
  <c r="AE55"/>
  <c r="AE56"/>
  <c r="AE57"/>
  <c r="AE58"/>
  <c r="AE59"/>
  <c r="AE60"/>
  <c r="AE61"/>
  <c r="AE62"/>
  <c r="AE63"/>
  <c r="AE64"/>
  <c r="AE65"/>
  <c r="AE66"/>
  <c r="AE67"/>
  <c r="AE68"/>
  <c r="AE69"/>
  <c r="AE70"/>
  <c r="AE71"/>
  <c r="AE72"/>
  <c r="AE73"/>
  <c r="AE74"/>
  <c r="AE75"/>
  <c r="AE76"/>
  <c r="AE77"/>
  <c r="AE78"/>
  <c r="AE79"/>
  <c r="AE80"/>
  <c r="AE81"/>
  <c r="AE82"/>
  <c r="AE83"/>
  <c r="AE84"/>
  <c r="AE85"/>
  <c r="AE86"/>
  <c r="AE87"/>
  <c r="AE88"/>
  <c r="AE89"/>
  <c r="AE90"/>
  <c r="AE91"/>
  <c r="AE92"/>
  <c r="AE93"/>
  <c r="AE94"/>
  <c r="AE95"/>
  <c r="AE96"/>
  <c r="AE97"/>
  <c r="AE98"/>
  <c r="AE99"/>
  <c r="AE100"/>
  <c r="AE101"/>
  <c r="AE102"/>
  <c r="AE103"/>
  <c r="AE104"/>
  <c r="AE105"/>
  <c r="AE106"/>
  <c r="AE107"/>
  <c r="AE108"/>
  <c r="AE109"/>
  <c r="AE110"/>
  <c r="AE111"/>
  <c r="AE112"/>
  <c r="AE113"/>
  <c r="AE114"/>
  <c r="AE115"/>
  <c r="AE116"/>
  <c r="AE117"/>
  <c r="AE118"/>
  <c r="AE119"/>
  <c r="AE120"/>
  <c r="AE121"/>
  <c r="AE122"/>
  <c r="AE123"/>
  <c r="AE124"/>
  <c r="AE125"/>
  <c r="AE126"/>
  <c r="AE127"/>
  <c r="AE128"/>
  <c r="AE129"/>
  <c r="AE130"/>
  <c r="AE131"/>
  <c r="AE132"/>
  <c r="AE133"/>
  <c r="AE134"/>
  <c r="AE135"/>
  <c r="AE136"/>
  <c r="AE137"/>
  <c r="AE138"/>
  <c r="AE139"/>
  <c r="AE140"/>
  <c r="AE141"/>
  <c r="AE142"/>
  <c r="AE143"/>
  <c r="AE144"/>
  <c r="AE145"/>
  <c r="AE146"/>
  <c r="AE147"/>
  <c r="AE148"/>
  <c r="AE149"/>
  <c r="AE150"/>
  <c r="AE151"/>
  <c r="AE152"/>
  <c r="AE153"/>
  <c r="AE154"/>
  <c r="AE155"/>
  <c r="AE156"/>
  <c r="AE157"/>
  <c r="AE158"/>
  <c r="AE30"/>
</calcChain>
</file>

<file path=xl/sharedStrings.xml><?xml version="1.0" encoding="utf-8"?>
<sst xmlns="http://schemas.openxmlformats.org/spreadsheetml/2006/main" count="325" uniqueCount="271">
  <si>
    <t>                       ОТЧЕТНОСТЬ ФЕДЕРАЛЬНОЙ НАЛОГОВОЙ СЛУЖБЫ</t>
  </si>
  <si>
    <t>                                                          ОТЧЕТ</t>
  </si>
  <si>
    <t>                         О НАЛОГОВОЙ БАЗЕ И СТРУКТУРЕ НАЧИСЛЕНИЙ</t>
  </si>
  <si>
    <t>                       ПО НАЛОГУ НА ДОБЫЧУ ПОЛЕЗНЫХ ИСКОПАЕМЫХ</t>
  </si>
  <si>
    <t>                                                     за 2014 год</t>
  </si>
  <si>
    <t>01.01.2015</t>
  </si>
  <si>
    <t>                                                                          Форма No 5-НДПИ</t>
  </si>
  <si>
    <t>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</si>
  <si>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от 17.12.2014   № ММВ-7-1/658@</t>
  </si>
  <si>
    <t>                                                                          Годовая</t>
  </si>
  <si>
    <t>Республика, край, область, автономное</t>
  </si>
  <si>
    <t>образование, город</t>
  </si>
  <si>
    <t>г.Кунгур и район МРИ №5</t>
  </si>
  <si>
    <t>Налоговый орган 5917</t>
  </si>
  <si>
    <t>                                               ОТЧЕТ</t>
  </si>
  <si>
    <t>                 о налоговой базе и структуре начислений</t>
  </si>
  <si>
    <t>                по налогу на добычу полезных ископаемых</t>
  </si>
  <si>
    <t>Разрез по графе  </t>
  </si>
  <si>
    <t>1 - Значение показателя</t>
  </si>
  <si>
    <t>-</t>
  </si>
  <si>
    <t>код</t>
  </si>
  <si>
    <t>Осинцовское сельское поселение Кишертского муниципального района Пермского края</t>
  </si>
  <si>
    <t>Андреевское сельское поселение Кишертского муниципального района Пермского края</t>
  </si>
  <si>
    <t>Мечинское сельское поселение Кишертского муниципального района Пермского края</t>
  </si>
  <si>
    <t>Кордонское сельское поселение Кишертского муниципального района Пермского края</t>
  </si>
  <si>
    <t>Черноярское сельское поселение Кишертского муниципального района Пермского края</t>
  </si>
  <si>
    <t>Усть-Кишертское сельское поселение Кишертского муниципального района Пермского края</t>
  </si>
  <si>
    <t>Посадское сельское поселение Кишертского муниципального района Пермского края</t>
  </si>
  <si>
    <t>Зарубинское сельское поселение Кунгурского муниципального района Пермского края</t>
  </si>
  <si>
    <t>Годыревское сельское поселение Кунгурского муниципального района Пермского края</t>
  </si>
  <si>
    <t>Бырминское сельское поселение Кунгурского муниципального района Пермского края</t>
  </si>
  <si>
    <t>Кыласовское сельское поселение Кунгурского муниципального района Пермского края</t>
  </si>
  <si>
    <t>Комсомольское сельское поселение Кунгурского муниципального района Пермского края</t>
  </si>
  <si>
    <t>Калининское сельское поселение Кунгурского муниципального района Пермского края</t>
  </si>
  <si>
    <t>Насадское сельское поселение Кунгурского муниципального района Пермского края</t>
  </si>
  <si>
    <t>Моховское сельское поселение Кунгурского муниципального района Пермского края</t>
  </si>
  <si>
    <t>Мазунинское сельское поселение Кунгурского муниципального района Пермского края</t>
  </si>
  <si>
    <t>Ленское сельское поселение Кунгурского муниципального района Пермского края</t>
  </si>
  <si>
    <t>Сергинское сельское поселение Кунгурского муниципального района Пермского края</t>
  </si>
  <si>
    <t>Плехановское сельское поселение Кунгурского муниципального района Пермского края</t>
  </si>
  <si>
    <t>Неволинское сельское поселение Кунгурского муниципального района Пермского края</t>
  </si>
  <si>
    <t>Филипповское сельское поселение Кунгурского муниципального района Пермского края</t>
  </si>
  <si>
    <t>Усть-Туркское сельское поселение Кунгурского муниципального района Пермского края</t>
  </si>
  <si>
    <t>Троельжанское сельское поселение Кунгурского муниципального района Пермского края</t>
  </si>
  <si>
    <t>Тихановское сельское поселение Кунгурского муниципального района Пермского края</t>
  </si>
  <si>
    <t>Ергачинское сельское поселение Кунгурского муниципального района Пермского края</t>
  </si>
  <si>
    <t>Кунгурский городской округ Пермского края</t>
  </si>
  <si>
    <t>Шадейское сельское поселение Кунгурского муниципального района Пермского края</t>
  </si>
  <si>
    <t>ВСЕГО</t>
  </si>
  <si>
    <t>А</t>
  </si>
  <si>
    <t>Б</t>
  </si>
  <si>
    <t>57624413</t>
  </si>
  <si>
    <t>57624402</t>
  </si>
  <si>
    <t>57624407</t>
  </si>
  <si>
    <t>57624405</t>
  </si>
  <si>
    <t>57624431</t>
  </si>
  <si>
    <t>57624428</t>
  </si>
  <si>
    <t>57624419</t>
  </si>
  <si>
    <t>57630416</t>
  </si>
  <si>
    <t>57630407</t>
  </si>
  <si>
    <t>57630404</t>
  </si>
  <si>
    <t>57630431</t>
  </si>
  <si>
    <t>57630429</t>
  </si>
  <si>
    <t>57630428</t>
  </si>
  <si>
    <t>57630440</t>
  </si>
  <si>
    <t>57630438</t>
  </si>
  <si>
    <t>57630437</t>
  </si>
  <si>
    <t>57630434</t>
  </si>
  <si>
    <t>57630449</t>
  </si>
  <si>
    <t>57630446</t>
  </si>
  <si>
    <t>57630443</t>
  </si>
  <si>
    <t>57630464</t>
  </si>
  <si>
    <t>57630461</t>
  </si>
  <si>
    <t>57630458</t>
  </si>
  <si>
    <t>57630455</t>
  </si>
  <si>
    <t>57630410</t>
  </si>
  <si>
    <t>57722000</t>
  </si>
  <si>
    <t>57630465</t>
  </si>
  <si>
    <t>[SUF]</t>
  </si>
  <si>
    <t>1. Количество добытых полезных ископаемых:</t>
  </si>
  <si>
    <t>нефть, тыс.тонн</t>
  </si>
  <si>
    <t>1110</t>
  </si>
  <si>
    <t>в том числе:</t>
  </si>
  <si>
    <t>облагаемое по налоговой ставке 0 рублей</t>
  </si>
  <si>
    <t>1111</t>
  </si>
  <si>
    <t>- в части нормативных потерь</t>
  </si>
  <si>
    <t>1112</t>
  </si>
  <si>
    <t>- в части "новых" месторождений</t>
  </si>
  <si>
    <t>1113</t>
  </si>
  <si>
    <t>- в части сверхвязкой нефти</t>
  </si>
  <si>
    <t>1114</t>
  </si>
  <si>
    <t>с применением коэффициента 0,7</t>
  </si>
  <si>
    <t>1115</t>
  </si>
  <si>
    <t>с применением коэффициента Кв, меньшего 1 и (или) с применением коэффициента Кз, меньшего 1</t>
  </si>
  <si>
    <t>1117</t>
  </si>
  <si>
    <t>природный горючий газ, млн.куб.м.</t>
  </si>
  <si>
    <t>1120</t>
  </si>
  <si>
    <t>1121</t>
  </si>
  <si>
    <t>- из него в части нормативных потерь</t>
  </si>
  <si>
    <t>1122</t>
  </si>
  <si>
    <t>1123</t>
  </si>
  <si>
    <t>попутный газ, тыс.куб.м.</t>
  </si>
  <si>
    <t>1130</t>
  </si>
  <si>
    <t>газовый конденсат, тыс.тонн</t>
  </si>
  <si>
    <t>1140</t>
  </si>
  <si>
    <t>1141</t>
  </si>
  <si>
    <t>1142</t>
  </si>
  <si>
    <t>1143</t>
  </si>
  <si>
    <t>уголь коксующийся, тыс.тонн</t>
  </si>
  <si>
    <t>1234</t>
  </si>
  <si>
    <t>1235</t>
  </si>
  <si>
    <t>- из них в части нормативных потерь</t>
  </si>
  <si>
    <t>1236</t>
  </si>
  <si>
    <t>1237</t>
  </si>
  <si>
    <t>уголь, за исключением антрацита, угля коксующегося и угля бурого, тыс.тонн</t>
  </si>
  <si>
    <t>1238</t>
  </si>
  <si>
    <t>1239</t>
  </si>
  <si>
    <t>1240</t>
  </si>
  <si>
    <t>1241</t>
  </si>
  <si>
    <t>бурый уголь, тыс.тонн</t>
  </si>
  <si>
    <t>1242</t>
  </si>
  <si>
    <t>1243</t>
  </si>
  <si>
    <t>1244</t>
  </si>
  <si>
    <t>1245</t>
  </si>
  <si>
    <t>антрацит, тыс.тонн</t>
  </si>
  <si>
    <t>1246</t>
  </si>
  <si>
    <t>1247</t>
  </si>
  <si>
    <t>1248</t>
  </si>
  <si>
    <t>1249</t>
  </si>
  <si>
    <t>химически чистое золото, содержащееся в концентратах и других полупродуктах, кг.</t>
  </si>
  <si>
    <t>1380</t>
  </si>
  <si>
    <t>облагаемое по налоговой ставке 0%</t>
  </si>
  <si>
    <t>1381</t>
  </si>
  <si>
    <t>1382</t>
  </si>
  <si>
    <t>1383</t>
  </si>
  <si>
    <t>химически чистое серебро, содержащееся в концентратах и других полупродуктах, кг.</t>
  </si>
  <si>
    <t>1390</t>
  </si>
  <si>
    <t>1391</t>
  </si>
  <si>
    <t>химически чистая платина, содержащаяся в концентратах и других полупродуктах, кг.</t>
  </si>
  <si>
    <t>1410</t>
  </si>
  <si>
    <t>1411</t>
  </si>
  <si>
    <t>2. Стоимость добытого полезного ископаемого:</t>
  </si>
  <si>
    <t>товарные руды черных металлов, всего</t>
  </si>
  <si>
    <t>2245</t>
  </si>
  <si>
    <t>товарные руды цветных металлов, всего</t>
  </si>
  <si>
    <t>2255</t>
  </si>
  <si>
    <t>многокомпонентные комплексные руды, полезные компоненты многокомпонентных комплексных руд (исключая драгоценные металлы)</t>
  </si>
  <si>
    <t>2290</t>
  </si>
  <si>
    <t>природные алмазы</t>
  </si>
  <si>
    <t>2360</t>
  </si>
  <si>
    <t>другие драгоценные камни (кроме природных алмазов)</t>
  </si>
  <si>
    <t>2370</t>
  </si>
  <si>
    <t>химически чистое золото, содержащееся в концентратах и других полупродуктах</t>
  </si>
  <si>
    <t>2380</t>
  </si>
  <si>
    <t>химически чистое серебро, содержащееся в концентратах и других полупродуктах</t>
  </si>
  <si>
    <t>2390</t>
  </si>
  <si>
    <t>химически чистая платина, содержащаяся в концентратах и других полупродуктах</t>
  </si>
  <si>
    <t>2410</t>
  </si>
  <si>
    <t>концентраты и другие полупродукты, содержащие другие драгоценные металлы (кроме золота, серебра и платины)</t>
  </si>
  <si>
    <t>2440</t>
  </si>
  <si>
    <t>общераспространенные полезные ископаемые</t>
  </si>
  <si>
    <t>2500</t>
  </si>
  <si>
    <t>минеральные воды</t>
  </si>
  <si>
    <t>2600</t>
  </si>
  <si>
    <t>3. Сумма налога, подлежащая уплате в бюджет за налоговые периоды отчетного года - всего</t>
  </si>
  <si>
    <t>3010</t>
  </si>
  <si>
    <t>нефть</t>
  </si>
  <si>
    <t>3110</t>
  </si>
  <si>
    <t>природный горючий газ</t>
  </si>
  <si>
    <t>3120</t>
  </si>
  <si>
    <t>газовый конденсат</t>
  </si>
  <si>
    <t>3140</t>
  </si>
  <si>
    <t>3245</t>
  </si>
  <si>
    <t>3255</t>
  </si>
  <si>
    <t>3290</t>
  </si>
  <si>
    <t>3360</t>
  </si>
  <si>
    <t>3370</t>
  </si>
  <si>
    <t>концентраты и другие полупродукты, содержащие золото</t>
  </si>
  <si>
    <t>3380</t>
  </si>
  <si>
    <t>концентраты и другие полупродукты, содержащие серебро</t>
  </si>
  <si>
    <t>3390</t>
  </si>
  <si>
    <t>концентраты и другие полупродукты, содержащие платину</t>
  </si>
  <si>
    <t>3410</t>
  </si>
  <si>
    <t>3440</t>
  </si>
  <si>
    <t>3500</t>
  </si>
  <si>
    <t>3600</t>
  </si>
  <si>
    <t>4. Сумма налога, не поступившего в бюджет в связи с предоставлением налоговых льгот - всего (без учета сумм налога, не поступивших в бюджет в связи с применением налоговых льгот по попутному газу, газу природному горючему, газовому конденсату и углю)</t>
  </si>
  <si>
    <t>4010</t>
  </si>
  <si>
    <t>по налоговой ставке 0% (рублей)</t>
  </si>
  <si>
    <t>4011</t>
  </si>
  <si>
    <t>- в части нормативных потерь полезных ископаемых</t>
  </si>
  <si>
    <t>4012</t>
  </si>
  <si>
    <t>- при разработке некондиционных запасов</t>
  </si>
  <si>
    <t>4013</t>
  </si>
  <si>
    <t>- при разработке ранее списанных запасов</t>
  </si>
  <si>
    <t>4014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</si>
  <si>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</si>
  <si>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4015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</si>
  <si>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</si>
  <si>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4016</t>
  </si>
  <si>
    <t>- по нефти, добытой на месторождениях в Республике Саха (Якутия), Иркутской области и Красноярского края</t>
  </si>
  <si>
    <t>4017</t>
  </si>
  <si>
    <t>4018</t>
  </si>
  <si>
    <t>- по нефти, добытой на месторождениях севернее Северного полярного круга, на континентальном шельфе</t>
  </si>
  <si>
    <t>4019</t>
  </si>
  <si>
    <t>- по нефти, добытой на месторождениях в Азовском и Каспийском морях</t>
  </si>
  <si>
    <t>4020</t>
  </si>
  <si>
    <t>- по нефти, добытой на месторождениях в Ненецком автономном округе, на полуострове Ямал в Ямало-Ненецком автономном округе</t>
  </si>
  <si>
    <t>4021</t>
  </si>
  <si>
    <t>- по нефти, добытой на месторождениях в Черном море</t>
  </si>
  <si>
    <t>4022</t>
  </si>
  <si>
    <t>- по нефти, добытой на месторождениях в Охотском море</t>
  </si>
  <si>
    <t>4023</t>
  </si>
  <si>
    <t>- по нефти, добытой на месторождениях севернее 65 градуса северной широты полностью или частично в границах Ямало-Ненецкого автономного округа, за исключением участков недр, расположенных полностью или частично на территории острова Ямал в границах Ямало-Ненецкого автономного округа</t>
  </si>
  <si>
    <t>4024</t>
  </si>
  <si>
    <t>с применением коэффициента 0,7, за исключением угля</t>
  </si>
  <si>
    <t>4025</t>
  </si>
  <si>
    <t>4027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</si>
  <si>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</si>
  <si>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4031</t>
  </si>
  <si>
    <t>5. Сумма налога в отношении угля</t>
  </si>
  <si>
    <t>5010</t>
  </si>
  <si>
    <t>5.1 Исчисленная сумма налога в отношении угля без учета налогового вычета в т.ч. с применением коэффициента 0,7 - всего</t>
  </si>
  <si>
    <t>5020</t>
  </si>
  <si>
    <t>антрацит</t>
  </si>
  <si>
    <t>5030</t>
  </si>
  <si>
    <t>уголь коксующийся</t>
  </si>
  <si>
    <t>5040</t>
  </si>
  <si>
    <t>бурый уголь</t>
  </si>
  <si>
    <t>5050</t>
  </si>
  <si>
    <t>уголь, за исключением антрацита, угля коксующегося и угля бурого</t>
  </si>
  <si>
    <t>5060</t>
  </si>
  <si>
    <t>5.2 Исчисленная сумма налога в отношении угля с учетом налогового вычета в т.ч. с применением коэффициента 0,7</t>
  </si>
  <si>
    <t>5070</t>
  </si>
  <si>
    <t>6. Сумма налога, не поступившего в бюджет в связи с предоставлением налоговых льгот в отношении угля - всего</t>
  </si>
  <si>
    <t>8010</t>
  </si>
  <si>
    <t>по налоговой ставке 0 рублей</t>
  </si>
  <si>
    <t>8020</t>
  </si>
  <si>
    <t>8030</t>
  </si>
  <si>
    <t>8040</t>
  </si>
  <si>
    <t>8050</t>
  </si>
  <si>
    <t>8060</t>
  </si>
  <si>
    <t>8070</t>
  </si>
  <si>
    <t>с применением коэффициента 0,7 в отношении угля</t>
  </si>
  <si>
    <t>8080</t>
  </si>
  <si>
    <t>7. Сумма налогового вычета в отношении угля</t>
  </si>
  <si>
    <t>8090</t>
  </si>
  <si>
    <t>8. Сумма налогового вычета в отношении нефти</t>
  </si>
  <si>
    <t>8100</t>
  </si>
  <si>
    <t>9. Общая сумма налога, подлежащая уплате в бюджет за налоговые периоды отчетного года</t>
  </si>
  <si>
    <t>9010</t>
  </si>
  <si>
    <t>10. Количество налогоплательщиков налога - всего</t>
  </si>
  <si>
    <t>10010</t>
  </si>
  <si>
    <t>применивших коэффициент 0,7</t>
  </si>
  <si>
    <t>10011</t>
  </si>
  <si>
    <t>применивших коэффициент Кв, меньший 1 и (или) применивших коэффициент Кз, меньший 1</t>
  </si>
  <si>
    <t>10013</t>
  </si>
  <si>
    <t>разрабатывающих "новые" месторождения</t>
  </si>
  <si>
    <t>10014</t>
  </si>
  <si>
    <t>добывающих сверхвязкую нефть</t>
  </si>
  <si>
    <t>10015</t>
  </si>
  <si>
    <t>добывающих уголь</t>
  </si>
  <si>
    <t>10016</t>
  </si>
  <si>
    <t>добывающих газовый конденсат с применением сайклинг - процесса, т.е. осуществление закачки газа горючего природного в пласт для поддержания пластового давления</t>
  </si>
  <si>
    <t>10017</t>
  </si>
  <si>
    <t>11. Контрольная сумма</t>
  </si>
  <si>
    <t>11010</t>
  </si>
  <si>
    <t>10:53;31.03.2015</t>
  </si>
  <si>
    <t>Руководитель налогового органа ________________Л.Р. Стругова  </t>
  </si>
  <si>
    <t>Ф.И.О.    исполнителя   Быкова С. В.</t>
  </si>
  <si>
    <t>телефон исполнителя   (8-59) 12-21, (342) 2910-152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</si>
</sst>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12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0" fontId="1" fillId="0" borderId="10" xfId="0" applyFont="1" applyBorder="1" applyAlignment="1">
      <alignment horizontal="left" wrapText="1" indent="2"/>
    </xf>
    <xf numFmtId="3" fontId="1" fillId="0" borderId="10" xfId="0" applyNumberFormat="1" applyFont="1" applyBorder="1" applyAlignment="1">
      <alignment horizontal="right" wrapText="1"/>
    </xf>
    <xf numFmtId="0" fontId="1" fillId="0" borderId="10" xfId="0" applyFont="1" applyBorder="1" applyAlignment="1">
      <alignment horizontal="left" wrapText="1" indent="4"/>
    </xf>
    <xf numFmtId="0" fontId="1" fillId="0" borderId="10" xfId="0" applyFont="1" applyBorder="1" applyAlignment="1">
      <alignment horizontal="left" wrapText="1" indent="6"/>
    </xf>
    <xf numFmtId="3" fontId="0" fillId="0" borderId="0" xfId="0" applyNumberFormat="1" applyAlignment="1">
      <alignment horizontal="left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165"/>
  <sheetViews>
    <sheetView tabSelected="1" topLeftCell="A126" zoomScale="60" zoomScaleNormal="60" workbookViewId="0">
      <selection activeCell="K146" sqref="K146"/>
    </sheetView>
  </sheetViews>
  <sheetFormatPr defaultRowHeight="15"/>
  <cols>
    <col min="1" max="1" width="52.42578125" customWidth="1"/>
    <col min="2" max="247" width="10.42578125" customWidth="1"/>
  </cols>
  <sheetData>
    <row r="1" spans="1:1" s="1" customFormat="1">
      <c r="A1" s="2"/>
    </row>
    <row r="2" spans="1:1" s="1" customFormat="1">
      <c r="A2" s="2" t="s">
        <v>0</v>
      </c>
    </row>
    <row r="3" spans="1:1" s="1" customFormat="1">
      <c r="A3" s="2"/>
    </row>
    <row r="4" spans="1:1" s="1" customFormat="1">
      <c r="A4" s="2" t="s">
        <v>1</v>
      </c>
    </row>
    <row r="5" spans="1:1" s="1" customFormat="1">
      <c r="A5" s="2" t="s">
        <v>2</v>
      </c>
    </row>
    <row r="6" spans="1:1" s="1" customFormat="1">
      <c r="A6" s="2" t="s">
        <v>3</v>
      </c>
    </row>
    <row r="7" spans="1:1" s="1" customFormat="1">
      <c r="A7" s="2" t="s">
        <v>4</v>
      </c>
    </row>
    <row r="8" spans="1:1" s="1" customFormat="1">
      <c r="A8" s="2" t="s">
        <v>5</v>
      </c>
    </row>
    <row r="9" spans="1:1" s="1" customFormat="1">
      <c r="A9" s="2" t="s">
        <v>6</v>
      </c>
    </row>
    <row r="10" spans="1:1" s="1" customFormat="1">
      <c r="A10" s="2" t="s">
        <v>7</v>
      </c>
    </row>
    <row r="11" spans="1:1" s="1" customFormat="1">
      <c r="A11" s="2" t="s">
        <v>8</v>
      </c>
    </row>
    <row r="12" spans="1:1" s="1" customFormat="1">
      <c r="A12" s="2"/>
    </row>
    <row r="13" spans="1:1" s="1" customFormat="1">
      <c r="A13" s="2" t="s">
        <v>9</v>
      </c>
    </row>
    <row r="14" spans="1:1" s="1" customFormat="1">
      <c r="A14" s="2"/>
    </row>
    <row r="15" spans="1:1" s="1" customFormat="1">
      <c r="A15" s="2" t="s">
        <v>10</v>
      </c>
    </row>
    <row r="16" spans="1:1" s="1" customFormat="1">
      <c r="A16" s="2" t="s">
        <v>11</v>
      </c>
    </row>
    <row r="17" spans="1:31" s="1" customFormat="1">
      <c r="A17" s="2" t="s">
        <v>12</v>
      </c>
    </row>
    <row r="18" spans="1:31" s="1" customFormat="1">
      <c r="A18" s="2"/>
    </row>
    <row r="19" spans="1:31" s="1" customFormat="1">
      <c r="A19" s="2" t="s">
        <v>13</v>
      </c>
    </row>
    <row r="20" spans="1:31" s="1" customFormat="1">
      <c r="A20" s="2"/>
    </row>
    <row r="21" spans="1:31" s="1" customFormat="1">
      <c r="A21" s="2" t="s">
        <v>14</v>
      </c>
    </row>
    <row r="22" spans="1:31" s="1" customFormat="1">
      <c r="A22" s="2" t="s">
        <v>15</v>
      </c>
    </row>
    <row r="23" spans="1:31" s="1" customFormat="1">
      <c r="A23" s="2" t="s">
        <v>16</v>
      </c>
    </row>
    <row r="24" spans="1:31" s="1" customFormat="1">
      <c r="A24" s="2"/>
    </row>
    <row r="25" spans="1:31" s="1" customFormat="1">
      <c r="A25" s="2" t="s">
        <v>17</v>
      </c>
    </row>
    <row r="26" spans="1:31" s="1" customFormat="1">
      <c r="A26" s="2" t="s">
        <v>18</v>
      </c>
      <c r="C26" s="1">
        <v>5901</v>
      </c>
    </row>
    <row r="27" spans="1:31" s="3" customFormat="1" ht="153">
      <c r="A27" s="4" t="s">
        <v>19</v>
      </c>
      <c r="B27" s="4" t="s">
        <v>20</v>
      </c>
      <c r="C27" s="4" t="s">
        <v>46</v>
      </c>
      <c r="D27" s="4" t="s">
        <v>21</v>
      </c>
      <c r="E27" s="4" t="s">
        <v>22</v>
      </c>
      <c r="F27" s="4" t="s">
        <v>23</v>
      </c>
      <c r="G27" s="4" t="s">
        <v>24</v>
      </c>
      <c r="H27" s="4" t="s">
        <v>25</v>
      </c>
      <c r="I27" s="4" t="s">
        <v>26</v>
      </c>
      <c r="J27" s="4" t="s">
        <v>27</v>
      </c>
      <c r="K27" s="4" t="s">
        <v>28</v>
      </c>
      <c r="L27" s="4" t="s">
        <v>29</v>
      </c>
      <c r="M27" s="4" t="s">
        <v>30</v>
      </c>
      <c r="N27" s="4" t="s">
        <v>31</v>
      </c>
      <c r="O27" s="4" t="s">
        <v>32</v>
      </c>
      <c r="P27" s="4" t="s">
        <v>33</v>
      </c>
      <c r="Q27" s="4" t="s">
        <v>34</v>
      </c>
      <c r="R27" s="4" t="s">
        <v>35</v>
      </c>
      <c r="S27" s="4" t="s">
        <v>36</v>
      </c>
      <c r="T27" s="4" t="s">
        <v>37</v>
      </c>
      <c r="U27" s="4" t="s">
        <v>38</v>
      </c>
      <c r="V27" s="4" t="s">
        <v>39</v>
      </c>
      <c r="W27" s="4" t="s">
        <v>40</v>
      </c>
      <c r="X27" s="4" t="s">
        <v>41</v>
      </c>
      <c r="Y27" s="4" t="s">
        <v>42</v>
      </c>
      <c r="Z27" s="4" t="s">
        <v>43</v>
      </c>
      <c r="AA27" s="4" t="s">
        <v>44</v>
      </c>
      <c r="AB27" s="4" t="s">
        <v>45</v>
      </c>
      <c r="AC27" s="4" t="s">
        <v>46</v>
      </c>
      <c r="AD27" s="4" t="s">
        <v>47</v>
      </c>
      <c r="AE27" s="4" t="s">
        <v>48</v>
      </c>
    </row>
    <row r="28" spans="1:31">
      <c r="A28" s="5" t="s">
        <v>49</v>
      </c>
      <c r="B28" s="6" t="s">
        <v>50</v>
      </c>
      <c r="C28" s="6" t="s">
        <v>76</v>
      </c>
      <c r="D28" s="6" t="s">
        <v>51</v>
      </c>
      <c r="E28" s="6" t="s">
        <v>52</v>
      </c>
      <c r="F28" s="6" t="s">
        <v>53</v>
      </c>
      <c r="G28" s="6" t="s">
        <v>54</v>
      </c>
      <c r="H28" s="6" t="s">
        <v>55</v>
      </c>
      <c r="I28" s="6" t="s">
        <v>56</v>
      </c>
      <c r="J28" s="6" t="s">
        <v>57</v>
      </c>
      <c r="K28" s="6" t="s">
        <v>58</v>
      </c>
      <c r="L28" s="6" t="s">
        <v>59</v>
      </c>
      <c r="M28" s="6" t="s">
        <v>60</v>
      </c>
      <c r="N28" s="6" t="s">
        <v>61</v>
      </c>
      <c r="O28" s="6" t="s">
        <v>62</v>
      </c>
      <c r="P28" s="6" t="s">
        <v>63</v>
      </c>
      <c r="Q28" s="6" t="s">
        <v>64</v>
      </c>
      <c r="R28" s="6" t="s">
        <v>65</v>
      </c>
      <c r="S28" s="6" t="s">
        <v>66</v>
      </c>
      <c r="T28" s="6" t="s">
        <v>67</v>
      </c>
      <c r="U28" s="6" t="s">
        <v>68</v>
      </c>
      <c r="V28" s="6" t="s">
        <v>69</v>
      </c>
      <c r="W28" s="6" t="s">
        <v>70</v>
      </c>
      <c r="X28" s="6" t="s">
        <v>71</v>
      </c>
      <c r="Y28" s="6" t="s">
        <v>72</v>
      </c>
      <c r="Z28" s="6" t="s">
        <v>73</v>
      </c>
      <c r="AA28" s="6" t="s">
        <v>74</v>
      </c>
      <c r="AB28" s="6" t="s">
        <v>75</v>
      </c>
      <c r="AC28" s="6" t="s">
        <v>76</v>
      </c>
      <c r="AD28" s="6" t="s">
        <v>77</v>
      </c>
      <c r="AE28" s="6" t="s">
        <v>78</v>
      </c>
    </row>
    <row r="29" spans="1:31">
      <c r="A29" s="5" t="s">
        <v>79</v>
      </c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</row>
    <row r="30" spans="1:31">
      <c r="A30" s="7" t="s">
        <v>80</v>
      </c>
      <c r="B30" s="6" t="s">
        <v>81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5</v>
      </c>
      <c r="AD30" s="8">
        <v>0</v>
      </c>
      <c r="AE30" s="8">
        <f>SUM(C30:AD30)</f>
        <v>5</v>
      </c>
    </row>
    <row r="31" spans="1:31">
      <c r="A31" s="7" t="s">
        <v>82</v>
      </c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8">
        <f t="shared" ref="AE31:AE94" si="0">SUM(C31:AD31)</f>
        <v>0</v>
      </c>
    </row>
    <row r="32" spans="1:31">
      <c r="A32" s="9" t="s">
        <v>83</v>
      </c>
      <c r="B32" s="6" t="s">
        <v>84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f t="shared" si="0"/>
        <v>0</v>
      </c>
    </row>
    <row r="33" spans="1:31">
      <c r="A33" s="9" t="s">
        <v>82</v>
      </c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8">
        <f t="shared" si="0"/>
        <v>0</v>
      </c>
    </row>
    <row r="34" spans="1:31">
      <c r="A34" s="10" t="s">
        <v>85</v>
      </c>
      <c r="B34" s="6" t="s">
        <v>86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f t="shared" si="0"/>
        <v>0</v>
      </c>
    </row>
    <row r="35" spans="1:31">
      <c r="A35" s="10" t="s">
        <v>87</v>
      </c>
      <c r="B35" s="6" t="s">
        <v>88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f t="shared" si="0"/>
        <v>0</v>
      </c>
    </row>
    <row r="36" spans="1:31">
      <c r="A36" s="10" t="s">
        <v>89</v>
      </c>
      <c r="B36" s="6" t="s">
        <v>90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f t="shared" si="0"/>
        <v>0</v>
      </c>
    </row>
    <row r="37" spans="1:31">
      <c r="A37" s="9" t="s">
        <v>91</v>
      </c>
      <c r="B37" s="6" t="s">
        <v>92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f t="shared" si="0"/>
        <v>0</v>
      </c>
    </row>
    <row r="38" spans="1:31" ht="26.25">
      <c r="A38" s="9" t="s">
        <v>93</v>
      </c>
      <c r="B38" s="6" t="s">
        <v>94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5</v>
      </c>
      <c r="AD38" s="8">
        <v>0</v>
      </c>
      <c r="AE38" s="8">
        <f t="shared" si="0"/>
        <v>5</v>
      </c>
    </row>
    <row r="39" spans="1:31">
      <c r="A39" s="7" t="s">
        <v>95</v>
      </c>
      <c r="B39" s="6" t="s">
        <v>96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f t="shared" si="0"/>
        <v>0</v>
      </c>
    </row>
    <row r="40" spans="1:31">
      <c r="A40" s="7" t="s">
        <v>82</v>
      </c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8">
        <f t="shared" si="0"/>
        <v>0</v>
      </c>
    </row>
    <row r="41" spans="1:31">
      <c r="A41" s="9" t="s">
        <v>83</v>
      </c>
      <c r="B41" s="6" t="s">
        <v>97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f t="shared" si="0"/>
        <v>0</v>
      </c>
    </row>
    <row r="42" spans="1:31">
      <c r="A42" s="10" t="s">
        <v>98</v>
      </c>
      <c r="B42" s="6" t="s">
        <v>99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f t="shared" si="0"/>
        <v>0</v>
      </c>
    </row>
    <row r="43" spans="1:31">
      <c r="A43" s="9" t="s">
        <v>91</v>
      </c>
      <c r="B43" s="6" t="s">
        <v>100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0</v>
      </c>
      <c r="AB43" s="8">
        <v>0</v>
      </c>
      <c r="AC43" s="8">
        <v>0</v>
      </c>
      <c r="AD43" s="8">
        <v>0</v>
      </c>
      <c r="AE43" s="8">
        <f t="shared" si="0"/>
        <v>0</v>
      </c>
    </row>
    <row r="44" spans="1:31">
      <c r="A44" s="7" t="s">
        <v>101</v>
      </c>
      <c r="B44" s="6" t="s">
        <v>102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72</v>
      </c>
      <c r="AD44" s="8">
        <v>0</v>
      </c>
      <c r="AE44" s="8">
        <f t="shared" si="0"/>
        <v>72</v>
      </c>
    </row>
    <row r="45" spans="1:31">
      <c r="A45" s="7" t="s">
        <v>103</v>
      </c>
      <c r="B45" s="6" t="s">
        <v>104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f t="shared" si="0"/>
        <v>0</v>
      </c>
    </row>
    <row r="46" spans="1:31">
      <c r="A46" s="7" t="s">
        <v>82</v>
      </c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8">
        <f t="shared" si="0"/>
        <v>0</v>
      </c>
    </row>
    <row r="47" spans="1:31">
      <c r="A47" s="9" t="s">
        <v>83</v>
      </c>
      <c r="B47" s="6" t="s">
        <v>105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f t="shared" si="0"/>
        <v>0</v>
      </c>
    </row>
    <row r="48" spans="1:31">
      <c r="A48" s="10" t="s">
        <v>98</v>
      </c>
      <c r="B48" s="6" t="s">
        <v>106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0</v>
      </c>
      <c r="AA48" s="8">
        <v>0</v>
      </c>
      <c r="AB48" s="8">
        <v>0</v>
      </c>
      <c r="AC48" s="8">
        <v>0</v>
      </c>
      <c r="AD48" s="8">
        <v>0</v>
      </c>
      <c r="AE48" s="8">
        <f t="shared" si="0"/>
        <v>0</v>
      </c>
    </row>
    <row r="49" spans="1:31">
      <c r="A49" s="9" t="s">
        <v>91</v>
      </c>
      <c r="B49" s="6" t="s">
        <v>107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0</v>
      </c>
      <c r="AD49" s="8">
        <v>0</v>
      </c>
      <c r="AE49" s="8">
        <f t="shared" si="0"/>
        <v>0</v>
      </c>
    </row>
    <row r="50" spans="1:31">
      <c r="A50" s="7" t="s">
        <v>108</v>
      </c>
      <c r="B50" s="6" t="s">
        <v>109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f t="shared" si="0"/>
        <v>0</v>
      </c>
    </row>
    <row r="51" spans="1:31">
      <c r="A51" s="7" t="s">
        <v>82</v>
      </c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8">
        <f t="shared" si="0"/>
        <v>0</v>
      </c>
    </row>
    <row r="52" spans="1:31">
      <c r="A52" s="9" t="s">
        <v>83</v>
      </c>
      <c r="B52" s="6" t="s">
        <v>110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f t="shared" si="0"/>
        <v>0</v>
      </c>
    </row>
    <row r="53" spans="1:31">
      <c r="A53" s="10" t="s">
        <v>111</v>
      </c>
      <c r="B53" s="6" t="s">
        <v>112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f t="shared" si="0"/>
        <v>0</v>
      </c>
    </row>
    <row r="54" spans="1:31">
      <c r="A54" s="9" t="s">
        <v>91</v>
      </c>
      <c r="B54" s="6" t="s">
        <v>113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f t="shared" si="0"/>
        <v>0</v>
      </c>
    </row>
    <row r="55" spans="1:31" ht="26.25">
      <c r="A55" s="7" t="s">
        <v>114</v>
      </c>
      <c r="B55" s="6" t="s">
        <v>115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f t="shared" si="0"/>
        <v>0</v>
      </c>
    </row>
    <row r="56" spans="1:31">
      <c r="A56" s="7" t="s">
        <v>82</v>
      </c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8">
        <f t="shared" si="0"/>
        <v>0</v>
      </c>
    </row>
    <row r="57" spans="1:31">
      <c r="A57" s="9" t="s">
        <v>83</v>
      </c>
      <c r="B57" s="6" t="s">
        <v>116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f t="shared" si="0"/>
        <v>0</v>
      </c>
    </row>
    <row r="58" spans="1:31">
      <c r="A58" s="10" t="s">
        <v>111</v>
      </c>
      <c r="B58" s="6" t="s">
        <v>117</v>
      </c>
      <c r="C58" s="8">
        <v>0</v>
      </c>
      <c r="D58" s="8">
        <v>0</v>
      </c>
      <c r="E58" s="8">
        <v>0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8">
        <v>0</v>
      </c>
      <c r="AC58" s="8">
        <v>0</v>
      </c>
      <c r="AD58" s="8">
        <v>0</v>
      </c>
      <c r="AE58" s="8">
        <f t="shared" si="0"/>
        <v>0</v>
      </c>
    </row>
    <row r="59" spans="1:31">
      <c r="A59" s="9" t="s">
        <v>91</v>
      </c>
      <c r="B59" s="6" t="s">
        <v>118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0</v>
      </c>
      <c r="U59" s="8">
        <v>0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f t="shared" si="0"/>
        <v>0</v>
      </c>
    </row>
    <row r="60" spans="1:31">
      <c r="A60" s="7" t="s">
        <v>119</v>
      </c>
      <c r="B60" s="6" t="s">
        <v>120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0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0</v>
      </c>
      <c r="AD60" s="8">
        <v>0</v>
      </c>
      <c r="AE60" s="8">
        <f t="shared" si="0"/>
        <v>0</v>
      </c>
    </row>
    <row r="61" spans="1:31">
      <c r="A61" s="7" t="s">
        <v>82</v>
      </c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8">
        <f t="shared" si="0"/>
        <v>0</v>
      </c>
    </row>
    <row r="62" spans="1:31">
      <c r="A62" s="9" t="s">
        <v>83</v>
      </c>
      <c r="B62" s="6" t="s">
        <v>121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f t="shared" si="0"/>
        <v>0</v>
      </c>
    </row>
    <row r="63" spans="1:31">
      <c r="A63" s="10" t="s">
        <v>111</v>
      </c>
      <c r="B63" s="6" t="s">
        <v>122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f t="shared" si="0"/>
        <v>0</v>
      </c>
    </row>
    <row r="64" spans="1:31">
      <c r="A64" s="9" t="s">
        <v>91</v>
      </c>
      <c r="B64" s="6" t="s">
        <v>123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f t="shared" si="0"/>
        <v>0</v>
      </c>
    </row>
    <row r="65" spans="1:31">
      <c r="A65" s="7" t="s">
        <v>124</v>
      </c>
      <c r="B65" s="6" t="s">
        <v>125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f t="shared" si="0"/>
        <v>0</v>
      </c>
    </row>
    <row r="66" spans="1:31">
      <c r="A66" s="7" t="s">
        <v>82</v>
      </c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8">
        <f t="shared" si="0"/>
        <v>0</v>
      </c>
    </row>
    <row r="67" spans="1:31">
      <c r="A67" s="9" t="s">
        <v>83</v>
      </c>
      <c r="B67" s="6" t="s">
        <v>126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f t="shared" si="0"/>
        <v>0</v>
      </c>
    </row>
    <row r="68" spans="1:31">
      <c r="A68" s="10" t="s">
        <v>111</v>
      </c>
      <c r="B68" s="6" t="s">
        <v>127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f t="shared" si="0"/>
        <v>0</v>
      </c>
    </row>
    <row r="69" spans="1:31">
      <c r="A69" s="9" t="s">
        <v>91</v>
      </c>
      <c r="B69" s="6" t="s">
        <v>128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f t="shared" si="0"/>
        <v>0</v>
      </c>
    </row>
    <row r="70" spans="1:31" ht="26.25">
      <c r="A70" s="7" t="s">
        <v>129</v>
      </c>
      <c r="B70" s="6" t="s">
        <v>130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0</v>
      </c>
      <c r="AB70" s="8">
        <v>0</v>
      </c>
      <c r="AC70" s="8">
        <v>0</v>
      </c>
      <c r="AD70" s="8">
        <v>0</v>
      </c>
      <c r="AE70" s="8">
        <f t="shared" si="0"/>
        <v>0</v>
      </c>
    </row>
    <row r="71" spans="1:31">
      <c r="A71" s="7" t="s">
        <v>82</v>
      </c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8">
        <f t="shared" si="0"/>
        <v>0</v>
      </c>
    </row>
    <row r="72" spans="1:31">
      <c r="A72" s="9" t="s">
        <v>131</v>
      </c>
      <c r="B72" s="6" t="s">
        <v>132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0</v>
      </c>
      <c r="U72" s="8">
        <v>0</v>
      </c>
      <c r="V72" s="8">
        <v>0</v>
      </c>
      <c r="W72" s="8">
        <v>0</v>
      </c>
      <c r="X72" s="8">
        <v>0</v>
      </c>
      <c r="Y72" s="8">
        <v>0</v>
      </c>
      <c r="Z72" s="8">
        <v>0</v>
      </c>
      <c r="AA72" s="8">
        <v>0</v>
      </c>
      <c r="AB72" s="8">
        <v>0</v>
      </c>
      <c r="AC72" s="8">
        <v>0</v>
      </c>
      <c r="AD72" s="8">
        <v>0</v>
      </c>
      <c r="AE72" s="8">
        <f t="shared" si="0"/>
        <v>0</v>
      </c>
    </row>
    <row r="73" spans="1:31">
      <c r="A73" s="10" t="s">
        <v>111</v>
      </c>
      <c r="B73" s="6" t="s">
        <v>133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0</v>
      </c>
      <c r="U73" s="8">
        <v>0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f t="shared" si="0"/>
        <v>0</v>
      </c>
    </row>
    <row r="74" spans="1:31">
      <c r="A74" s="9" t="s">
        <v>91</v>
      </c>
      <c r="B74" s="6" t="s">
        <v>134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f t="shared" si="0"/>
        <v>0</v>
      </c>
    </row>
    <row r="75" spans="1:31" ht="26.25">
      <c r="A75" s="7" t="s">
        <v>135</v>
      </c>
      <c r="B75" s="6" t="s">
        <v>136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f t="shared" si="0"/>
        <v>0</v>
      </c>
    </row>
    <row r="76" spans="1:31">
      <c r="A76" s="7" t="s">
        <v>82</v>
      </c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8">
        <f t="shared" si="0"/>
        <v>0</v>
      </c>
    </row>
    <row r="77" spans="1:31">
      <c r="A77" s="9" t="s">
        <v>131</v>
      </c>
      <c r="B77" s="6" t="s">
        <v>137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f t="shared" si="0"/>
        <v>0</v>
      </c>
    </row>
    <row r="78" spans="1:31" ht="26.25">
      <c r="A78" s="7" t="s">
        <v>138</v>
      </c>
      <c r="B78" s="6" t="s">
        <v>139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f t="shared" si="0"/>
        <v>0</v>
      </c>
    </row>
    <row r="79" spans="1:31">
      <c r="A79" s="7" t="s">
        <v>82</v>
      </c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8">
        <f t="shared" si="0"/>
        <v>0</v>
      </c>
    </row>
    <row r="80" spans="1:31">
      <c r="A80" s="9" t="s">
        <v>131</v>
      </c>
      <c r="B80" s="6" t="s">
        <v>140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f t="shared" si="0"/>
        <v>0</v>
      </c>
    </row>
    <row r="81" spans="1:31">
      <c r="A81" s="5" t="s">
        <v>141</v>
      </c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8">
        <f t="shared" si="0"/>
        <v>0</v>
      </c>
    </row>
    <row r="82" spans="1:31">
      <c r="A82" s="7" t="s">
        <v>142</v>
      </c>
      <c r="B82" s="6" t="s">
        <v>143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f t="shared" si="0"/>
        <v>0</v>
      </c>
    </row>
    <row r="83" spans="1:31">
      <c r="A83" s="7" t="s">
        <v>144</v>
      </c>
      <c r="B83" s="6" t="s">
        <v>145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f t="shared" si="0"/>
        <v>0</v>
      </c>
    </row>
    <row r="84" spans="1:31" ht="39">
      <c r="A84" s="7" t="s">
        <v>146</v>
      </c>
      <c r="B84" s="6" t="s">
        <v>147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f t="shared" si="0"/>
        <v>0</v>
      </c>
    </row>
    <row r="85" spans="1:31">
      <c r="A85" s="7" t="s">
        <v>148</v>
      </c>
      <c r="B85" s="6" t="s">
        <v>149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f t="shared" si="0"/>
        <v>0</v>
      </c>
    </row>
    <row r="86" spans="1:31" ht="26.25">
      <c r="A86" s="7" t="s">
        <v>150</v>
      </c>
      <c r="B86" s="6" t="s">
        <v>151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f t="shared" si="0"/>
        <v>0</v>
      </c>
    </row>
    <row r="87" spans="1:31" ht="26.25">
      <c r="A87" s="7" t="s">
        <v>152</v>
      </c>
      <c r="B87" s="6" t="s">
        <v>153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f t="shared" si="0"/>
        <v>0</v>
      </c>
    </row>
    <row r="88" spans="1:31" ht="26.25">
      <c r="A88" s="7" t="s">
        <v>154</v>
      </c>
      <c r="B88" s="6" t="s">
        <v>155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f t="shared" si="0"/>
        <v>0</v>
      </c>
    </row>
    <row r="89" spans="1:31" ht="26.25">
      <c r="A89" s="7" t="s">
        <v>156</v>
      </c>
      <c r="B89" s="6" t="s">
        <v>157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f t="shared" si="0"/>
        <v>0</v>
      </c>
    </row>
    <row r="90" spans="1:31" ht="39">
      <c r="A90" s="7" t="s">
        <v>158</v>
      </c>
      <c r="B90" s="6" t="s">
        <v>159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f t="shared" si="0"/>
        <v>0</v>
      </c>
    </row>
    <row r="91" spans="1:31">
      <c r="A91" s="7" t="s">
        <v>160</v>
      </c>
      <c r="B91" s="6" t="s">
        <v>161</v>
      </c>
      <c r="C91" s="8">
        <v>109871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4032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19020</v>
      </c>
      <c r="Y91" s="8">
        <v>0</v>
      </c>
      <c r="Z91" s="8">
        <v>0</v>
      </c>
      <c r="AA91" s="8">
        <v>0</v>
      </c>
      <c r="AB91" s="8">
        <v>13285</v>
      </c>
      <c r="AC91" s="8">
        <v>2172</v>
      </c>
      <c r="AD91" s="8">
        <v>0</v>
      </c>
      <c r="AE91" s="8">
        <f t="shared" si="0"/>
        <v>148380</v>
      </c>
    </row>
    <row r="92" spans="1:31">
      <c r="A92" s="7" t="s">
        <v>162</v>
      </c>
      <c r="B92" s="6" t="s">
        <v>163</v>
      </c>
      <c r="C92" s="8">
        <v>0</v>
      </c>
      <c r="D92" s="8">
        <v>78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f t="shared" si="0"/>
        <v>78</v>
      </c>
    </row>
    <row r="93" spans="1:31" ht="26.25">
      <c r="A93" s="5" t="s">
        <v>164</v>
      </c>
      <c r="B93" s="6" t="s">
        <v>165</v>
      </c>
      <c r="C93" s="8">
        <v>6043</v>
      </c>
      <c r="D93" s="8">
        <v>6</v>
      </c>
      <c r="E93" s="8">
        <v>0</v>
      </c>
      <c r="F93" s="8">
        <v>0</v>
      </c>
      <c r="G93" s="8">
        <v>0</v>
      </c>
      <c r="H93" s="8">
        <v>0</v>
      </c>
      <c r="I93" s="8">
        <v>211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1046</v>
      </c>
      <c r="Y93" s="8">
        <v>0</v>
      </c>
      <c r="Z93" s="8">
        <v>0</v>
      </c>
      <c r="AA93" s="8">
        <v>0</v>
      </c>
      <c r="AB93" s="8">
        <v>7661</v>
      </c>
      <c r="AC93" s="8">
        <v>14466</v>
      </c>
      <c r="AD93" s="8">
        <v>0</v>
      </c>
      <c r="AE93" s="8">
        <f t="shared" si="0"/>
        <v>29433</v>
      </c>
    </row>
    <row r="94" spans="1:31">
      <c r="A94" s="5" t="s">
        <v>82</v>
      </c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8">
        <f t="shared" si="0"/>
        <v>0</v>
      </c>
    </row>
    <row r="95" spans="1:31">
      <c r="A95" s="7" t="s">
        <v>166</v>
      </c>
      <c r="B95" s="6" t="s">
        <v>167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14347</v>
      </c>
      <c r="AD95" s="8">
        <v>0</v>
      </c>
      <c r="AE95" s="8">
        <f t="shared" ref="AE95:AE158" si="1">SUM(C95:AD95)</f>
        <v>14347</v>
      </c>
    </row>
    <row r="96" spans="1:31">
      <c r="A96" s="7" t="s">
        <v>168</v>
      </c>
      <c r="B96" s="6" t="s">
        <v>169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f t="shared" si="1"/>
        <v>0</v>
      </c>
    </row>
    <row r="97" spans="1:31">
      <c r="A97" s="7" t="s">
        <v>170</v>
      </c>
      <c r="B97" s="6" t="s">
        <v>171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f t="shared" si="1"/>
        <v>0</v>
      </c>
    </row>
    <row r="98" spans="1:31">
      <c r="A98" s="7" t="s">
        <v>142</v>
      </c>
      <c r="B98" s="6" t="s">
        <v>172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f t="shared" si="1"/>
        <v>0</v>
      </c>
    </row>
    <row r="99" spans="1:31">
      <c r="A99" s="7" t="s">
        <v>144</v>
      </c>
      <c r="B99" s="6" t="s">
        <v>173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f t="shared" si="1"/>
        <v>0</v>
      </c>
    </row>
    <row r="100" spans="1:31" ht="39">
      <c r="A100" s="7" t="s">
        <v>146</v>
      </c>
      <c r="B100" s="6" t="s">
        <v>174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f t="shared" si="1"/>
        <v>0</v>
      </c>
    </row>
    <row r="101" spans="1:31">
      <c r="A101" s="7" t="s">
        <v>148</v>
      </c>
      <c r="B101" s="6" t="s">
        <v>175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f t="shared" si="1"/>
        <v>0</v>
      </c>
    </row>
    <row r="102" spans="1:31" ht="26.25">
      <c r="A102" s="7" t="s">
        <v>150</v>
      </c>
      <c r="B102" s="6" t="s">
        <v>176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f t="shared" si="1"/>
        <v>0</v>
      </c>
    </row>
    <row r="103" spans="1:31" ht="26.25">
      <c r="A103" s="7" t="s">
        <v>177</v>
      </c>
      <c r="B103" s="6" t="s">
        <v>178</v>
      </c>
      <c r="C103" s="8">
        <v>0</v>
      </c>
      <c r="D103" s="8">
        <v>0</v>
      </c>
      <c r="E103" s="8">
        <v>0</v>
      </c>
      <c r="F103" s="8">
        <v>0</v>
      </c>
      <c r="G103" s="8">
        <v>0</v>
      </c>
      <c r="H103" s="8">
        <v>0</v>
      </c>
      <c r="I103" s="8">
        <v>0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f t="shared" si="1"/>
        <v>0</v>
      </c>
    </row>
    <row r="104" spans="1:31" ht="26.25">
      <c r="A104" s="7" t="s">
        <v>179</v>
      </c>
      <c r="B104" s="6" t="s">
        <v>180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  <c r="H104" s="8">
        <v>0</v>
      </c>
      <c r="I104" s="8">
        <v>0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0</v>
      </c>
      <c r="AB104" s="8">
        <v>0</v>
      </c>
      <c r="AC104" s="8">
        <v>0</v>
      </c>
      <c r="AD104" s="8">
        <v>0</v>
      </c>
      <c r="AE104" s="8">
        <f t="shared" si="1"/>
        <v>0</v>
      </c>
    </row>
    <row r="105" spans="1:31" ht="26.25">
      <c r="A105" s="7" t="s">
        <v>181</v>
      </c>
      <c r="B105" s="6" t="s">
        <v>182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  <c r="H105" s="8">
        <v>0</v>
      </c>
      <c r="I105" s="8">
        <v>0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8">
        <v>0</v>
      </c>
      <c r="AC105" s="8">
        <v>0</v>
      </c>
      <c r="AD105" s="8">
        <v>0</v>
      </c>
      <c r="AE105" s="8">
        <f t="shared" si="1"/>
        <v>0</v>
      </c>
    </row>
    <row r="106" spans="1:31" ht="39">
      <c r="A106" s="7" t="s">
        <v>158</v>
      </c>
      <c r="B106" s="6" t="s">
        <v>183</v>
      </c>
      <c r="C106" s="8">
        <v>0</v>
      </c>
      <c r="D106" s="8">
        <v>0</v>
      </c>
      <c r="E106" s="8">
        <v>0</v>
      </c>
      <c r="F106" s="8">
        <v>0</v>
      </c>
      <c r="G106" s="8">
        <v>0</v>
      </c>
      <c r="H106" s="8">
        <v>0</v>
      </c>
      <c r="I106" s="8">
        <v>0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f t="shared" si="1"/>
        <v>0</v>
      </c>
    </row>
    <row r="107" spans="1:31">
      <c r="A107" s="7" t="s">
        <v>160</v>
      </c>
      <c r="B107" s="6" t="s">
        <v>184</v>
      </c>
      <c r="C107" s="8">
        <v>6043</v>
      </c>
      <c r="D107" s="8">
        <v>0</v>
      </c>
      <c r="E107" s="8">
        <v>0</v>
      </c>
      <c r="F107" s="8">
        <v>0</v>
      </c>
      <c r="G107" s="8">
        <v>0</v>
      </c>
      <c r="H107" s="8">
        <v>0</v>
      </c>
      <c r="I107" s="8">
        <v>211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1046</v>
      </c>
      <c r="Y107" s="8">
        <v>0</v>
      </c>
      <c r="Z107" s="8">
        <v>0</v>
      </c>
      <c r="AA107" s="8">
        <v>0</v>
      </c>
      <c r="AB107" s="8">
        <v>731</v>
      </c>
      <c r="AC107" s="8">
        <v>119</v>
      </c>
      <c r="AD107" s="8">
        <v>0</v>
      </c>
      <c r="AE107" s="8">
        <f t="shared" si="1"/>
        <v>8150</v>
      </c>
    </row>
    <row r="108" spans="1:31">
      <c r="A108" s="7" t="s">
        <v>162</v>
      </c>
      <c r="B108" s="6" t="s">
        <v>185</v>
      </c>
      <c r="C108" s="8">
        <v>0</v>
      </c>
      <c r="D108" s="8">
        <v>6</v>
      </c>
      <c r="E108" s="8">
        <v>0</v>
      </c>
      <c r="F108" s="8">
        <v>0</v>
      </c>
      <c r="G108" s="8">
        <v>0</v>
      </c>
      <c r="H108" s="8">
        <v>0</v>
      </c>
      <c r="I108" s="8">
        <v>0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f t="shared" si="1"/>
        <v>6</v>
      </c>
    </row>
    <row r="109" spans="1:31" ht="64.5">
      <c r="A109" s="5" t="s">
        <v>186</v>
      </c>
      <c r="B109" s="6" t="s">
        <v>187</v>
      </c>
      <c r="C109" s="8">
        <v>0</v>
      </c>
      <c r="D109" s="8">
        <v>0</v>
      </c>
      <c r="E109" s="8">
        <v>0</v>
      </c>
      <c r="F109" s="8">
        <v>0</v>
      </c>
      <c r="G109" s="8">
        <v>0</v>
      </c>
      <c r="H109" s="8">
        <v>0</v>
      </c>
      <c r="I109" s="8">
        <v>0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12179</v>
      </c>
      <c r="AD109" s="8">
        <v>0</v>
      </c>
      <c r="AE109" s="8">
        <f t="shared" si="1"/>
        <v>12179</v>
      </c>
    </row>
    <row r="110" spans="1:31">
      <c r="A110" s="5" t="s">
        <v>82</v>
      </c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8">
        <f t="shared" si="1"/>
        <v>0</v>
      </c>
    </row>
    <row r="111" spans="1:31">
      <c r="A111" s="7" t="s">
        <v>188</v>
      </c>
      <c r="B111" s="6" t="s">
        <v>189</v>
      </c>
      <c r="C111" s="8">
        <v>0</v>
      </c>
      <c r="D111" s="8">
        <v>0</v>
      </c>
      <c r="E111" s="8">
        <v>0</v>
      </c>
      <c r="F111" s="8">
        <v>0</v>
      </c>
      <c r="G111" s="8">
        <v>0</v>
      </c>
      <c r="H111" s="8">
        <v>0</v>
      </c>
      <c r="I111" s="8">
        <v>0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12</v>
      </c>
      <c r="AD111" s="8">
        <v>0</v>
      </c>
      <c r="AE111" s="8">
        <f t="shared" si="1"/>
        <v>12</v>
      </c>
    </row>
    <row r="112" spans="1:31">
      <c r="A112" s="7" t="s">
        <v>82</v>
      </c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8">
        <f t="shared" si="1"/>
        <v>0</v>
      </c>
    </row>
    <row r="113" spans="1:31" ht="26.25">
      <c r="A113" s="9" t="s">
        <v>190</v>
      </c>
      <c r="B113" s="6" t="s">
        <v>191</v>
      </c>
      <c r="C113" s="8">
        <v>0</v>
      </c>
      <c r="D113" s="8">
        <v>0</v>
      </c>
      <c r="E113" s="8">
        <v>0</v>
      </c>
      <c r="F113" s="8">
        <v>0</v>
      </c>
      <c r="G113" s="8">
        <v>0</v>
      </c>
      <c r="H113" s="8">
        <v>0</v>
      </c>
      <c r="I113" s="8">
        <v>0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12</v>
      </c>
      <c r="AD113" s="8">
        <v>0</v>
      </c>
      <c r="AE113" s="8">
        <f t="shared" si="1"/>
        <v>12</v>
      </c>
    </row>
    <row r="114" spans="1:31">
      <c r="A114" s="9" t="s">
        <v>192</v>
      </c>
      <c r="B114" s="6" t="s">
        <v>193</v>
      </c>
      <c r="C114" s="8">
        <v>0</v>
      </c>
      <c r="D114" s="8">
        <v>0</v>
      </c>
      <c r="E114" s="8">
        <v>0</v>
      </c>
      <c r="F114" s="8">
        <v>0</v>
      </c>
      <c r="G114" s="8">
        <v>0</v>
      </c>
      <c r="H114" s="8">
        <v>0</v>
      </c>
      <c r="I114" s="8">
        <v>0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f t="shared" si="1"/>
        <v>0</v>
      </c>
    </row>
    <row r="115" spans="1:31">
      <c r="A115" s="9" t="s">
        <v>194</v>
      </c>
      <c r="B115" s="6" t="s">
        <v>195</v>
      </c>
      <c r="C115" s="8">
        <v>0</v>
      </c>
      <c r="D115" s="8">
        <v>0</v>
      </c>
      <c r="E115" s="8">
        <v>0</v>
      </c>
      <c r="F115" s="8">
        <v>0</v>
      </c>
      <c r="G115" s="8">
        <v>0</v>
      </c>
      <c r="H115" s="8">
        <v>0</v>
      </c>
      <c r="I115" s="8">
        <v>0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f t="shared" si="1"/>
        <v>0</v>
      </c>
    </row>
    <row r="116" spans="1:31" ht="51.75">
      <c r="A116" s="9" t="s">
        <v>196</v>
      </c>
      <c r="B116" s="6" t="s">
        <v>197</v>
      </c>
      <c r="C116" s="8">
        <v>0</v>
      </c>
      <c r="D116" s="8">
        <v>0</v>
      </c>
      <c r="E116" s="8">
        <v>0</v>
      </c>
      <c r="F116" s="8">
        <v>0</v>
      </c>
      <c r="G116" s="8">
        <v>0</v>
      </c>
      <c r="H116" s="8">
        <v>0</v>
      </c>
      <c r="I116" s="8">
        <v>0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f t="shared" si="1"/>
        <v>0</v>
      </c>
    </row>
    <row r="117" spans="1:31" ht="39">
      <c r="A117" s="9" t="s">
        <v>198</v>
      </c>
      <c r="B117" s="6" t="s">
        <v>199</v>
      </c>
      <c r="C117" s="8">
        <v>0</v>
      </c>
      <c r="D117" s="8">
        <v>0</v>
      </c>
      <c r="E117" s="8">
        <v>0</v>
      </c>
      <c r="F117" s="8">
        <v>0</v>
      </c>
      <c r="G117" s="8">
        <v>0</v>
      </c>
      <c r="H117" s="8">
        <v>0</v>
      </c>
      <c r="I117" s="8">
        <v>0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f t="shared" si="1"/>
        <v>0</v>
      </c>
    </row>
    <row r="118" spans="1:31" ht="39">
      <c r="A118" s="9" t="s">
        <v>200</v>
      </c>
      <c r="B118" s="6" t="s">
        <v>201</v>
      </c>
      <c r="C118" s="8">
        <v>0</v>
      </c>
      <c r="D118" s="8">
        <v>0</v>
      </c>
      <c r="E118" s="8">
        <v>0</v>
      </c>
      <c r="F118" s="8">
        <v>0</v>
      </c>
      <c r="G118" s="8">
        <v>0</v>
      </c>
      <c r="H118" s="8">
        <v>0</v>
      </c>
      <c r="I118" s="8">
        <v>0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f t="shared" si="1"/>
        <v>0</v>
      </c>
    </row>
    <row r="119" spans="1:31">
      <c r="A119" s="9" t="s">
        <v>89</v>
      </c>
      <c r="B119" s="6" t="s">
        <v>202</v>
      </c>
      <c r="C119" s="8">
        <v>0</v>
      </c>
      <c r="D119" s="8">
        <v>0</v>
      </c>
      <c r="E119" s="8">
        <v>0</v>
      </c>
      <c r="F119" s="8">
        <v>0</v>
      </c>
      <c r="G119" s="8">
        <v>0</v>
      </c>
      <c r="H119" s="8">
        <v>0</v>
      </c>
      <c r="I119" s="8">
        <v>0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f t="shared" si="1"/>
        <v>0</v>
      </c>
    </row>
    <row r="120" spans="1:31" ht="39">
      <c r="A120" s="9" t="s">
        <v>203</v>
      </c>
      <c r="B120" s="6" t="s">
        <v>204</v>
      </c>
      <c r="C120" s="8">
        <v>0</v>
      </c>
      <c r="D120" s="8">
        <v>0</v>
      </c>
      <c r="E120" s="8">
        <v>0</v>
      </c>
      <c r="F120" s="8">
        <v>0</v>
      </c>
      <c r="G120" s="8">
        <v>0</v>
      </c>
      <c r="H120" s="8">
        <v>0</v>
      </c>
      <c r="I120" s="8">
        <v>0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f t="shared" si="1"/>
        <v>0</v>
      </c>
    </row>
    <row r="121" spans="1:31" ht="26.25">
      <c r="A121" s="9" t="s">
        <v>205</v>
      </c>
      <c r="B121" s="6" t="s">
        <v>206</v>
      </c>
      <c r="C121" s="8">
        <v>0</v>
      </c>
      <c r="D121" s="8">
        <v>0</v>
      </c>
      <c r="E121" s="8">
        <v>0</v>
      </c>
      <c r="F121" s="8">
        <v>0</v>
      </c>
      <c r="G121" s="8">
        <v>0</v>
      </c>
      <c r="H121" s="8">
        <v>0</v>
      </c>
      <c r="I121" s="8">
        <v>0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f t="shared" si="1"/>
        <v>0</v>
      </c>
    </row>
    <row r="122" spans="1:31" ht="39">
      <c r="A122" s="9" t="s">
        <v>207</v>
      </c>
      <c r="B122" s="6" t="s">
        <v>208</v>
      </c>
      <c r="C122" s="8">
        <v>0</v>
      </c>
      <c r="D122" s="8">
        <v>0</v>
      </c>
      <c r="E122" s="8">
        <v>0</v>
      </c>
      <c r="F122" s="8">
        <v>0</v>
      </c>
      <c r="G122" s="8">
        <v>0</v>
      </c>
      <c r="H122" s="8">
        <v>0</v>
      </c>
      <c r="I122" s="8">
        <v>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f t="shared" si="1"/>
        <v>0</v>
      </c>
    </row>
    <row r="123" spans="1:31" ht="26.25">
      <c r="A123" s="9" t="s">
        <v>209</v>
      </c>
      <c r="B123" s="6" t="s">
        <v>210</v>
      </c>
      <c r="C123" s="8">
        <v>0</v>
      </c>
      <c r="D123" s="8">
        <v>0</v>
      </c>
      <c r="E123" s="8">
        <v>0</v>
      </c>
      <c r="F123" s="8">
        <v>0</v>
      </c>
      <c r="G123" s="8">
        <v>0</v>
      </c>
      <c r="H123" s="8">
        <v>0</v>
      </c>
      <c r="I123" s="8">
        <v>0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8">
        <v>0</v>
      </c>
      <c r="AC123" s="8">
        <v>0</v>
      </c>
      <c r="AD123" s="8">
        <v>0</v>
      </c>
      <c r="AE123" s="8">
        <f t="shared" si="1"/>
        <v>0</v>
      </c>
    </row>
    <row r="124" spans="1:31" ht="26.25">
      <c r="A124" s="9" t="s">
        <v>211</v>
      </c>
      <c r="B124" s="6" t="s">
        <v>212</v>
      </c>
      <c r="C124" s="8">
        <v>0</v>
      </c>
      <c r="D124" s="8">
        <v>0</v>
      </c>
      <c r="E124" s="8">
        <v>0</v>
      </c>
      <c r="F124" s="8">
        <v>0</v>
      </c>
      <c r="G124" s="8">
        <v>0</v>
      </c>
      <c r="H124" s="8">
        <v>0</v>
      </c>
      <c r="I124" s="8">
        <v>0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f t="shared" si="1"/>
        <v>0</v>
      </c>
    </row>
    <row r="125" spans="1:31" ht="90">
      <c r="A125" s="9" t="s">
        <v>213</v>
      </c>
      <c r="B125" s="6" t="s">
        <v>214</v>
      </c>
      <c r="C125" s="8">
        <v>0</v>
      </c>
      <c r="D125" s="8">
        <v>0</v>
      </c>
      <c r="E125" s="8">
        <v>0</v>
      </c>
      <c r="F125" s="8">
        <v>0</v>
      </c>
      <c r="G125" s="8">
        <v>0</v>
      </c>
      <c r="H125" s="8">
        <v>0</v>
      </c>
      <c r="I125" s="8">
        <v>0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f t="shared" si="1"/>
        <v>0</v>
      </c>
    </row>
    <row r="126" spans="1:31" ht="26.25">
      <c r="A126" s="7" t="s">
        <v>215</v>
      </c>
      <c r="B126" s="6" t="s">
        <v>216</v>
      </c>
      <c r="C126" s="8">
        <v>0</v>
      </c>
      <c r="D126" s="8">
        <v>0</v>
      </c>
      <c r="E126" s="8">
        <v>0</v>
      </c>
      <c r="F126" s="8">
        <v>0</v>
      </c>
      <c r="G126" s="8">
        <v>0</v>
      </c>
      <c r="H126" s="8">
        <v>0</v>
      </c>
      <c r="I126" s="8">
        <v>0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f t="shared" si="1"/>
        <v>0</v>
      </c>
    </row>
    <row r="127" spans="1:31" ht="26.25">
      <c r="A127" s="7" t="s">
        <v>93</v>
      </c>
      <c r="B127" s="6" t="s">
        <v>217</v>
      </c>
      <c r="C127" s="8">
        <v>0</v>
      </c>
      <c r="D127" s="8">
        <v>0</v>
      </c>
      <c r="E127" s="8">
        <v>0</v>
      </c>
      <c r="F127" s="8">
        <v>0</v>
      </c>
      <c r="G127" s="8">
        <v>0</v>
      </c>
      <c r="H127" s="8">
        <v>0</v>
      </c>
      <c r="I127" s="8">
        <v>0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12167</v>
      </c>
      <c r="AD127" s="8">
        <v>0</v>
      </c>
      <c r="AE127" s="8">
        <f t="shared" si="1"/>
        <v>12167</v>
      </c>
    </row>
    <row r="128" spans="1:31" ht="51.75">
      <c r="A128" s="9" t="s">
        <v>218</v>
      </c>
      <c r="B128" s="6" t="s">
        <v>219</v>
      </c>
      <c r="C128" s="8">
        <v>0</v>
      </c>
      <c r="D128" s="8">
        <v>0</v>
      </c>
      <c r="E128" s="8">
        <v>0</v>
      </c>
      <c r="F128" s="8">
        <v>0</v>
      </c>
      <c r="G128" s="8">
        <v>0</v>
      </c>
      <c r="H128" s="8">
        <v>0</v>
      </c>
      <c r="I128" s="8">
        <v>0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  <c r="W128" s="8">
        <v>0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f t="shared" si="1"/>
        <v>0</v>
      </c>
    </row>
    <row r="129" spans="1:31">
      <c r="A129" s="5" t="s">
        <v>220</v>
      </c>
      <c r="B129" s="6" t="s">
        <v>221</v>
      </c>
      <c r="C129" s="8">
        <v>0</v>
      </c>
      <c r="D129" s="8">
        <v>0</v>
      </c>
      <c r="E129" s="8">
        <v>0</v>
      </c>
      <c r="F129" s="8">
        <v>0</v>
      </c>
      <c r="G129" s="8">
        <v>0</v>
      </c>
      <c r="H129" s="8">
        <v>0</v>
      </c>
      <c r="I129" s="8">
        <v>0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f t="shared" si="1"/>
        <v>0</v>
      </c>
    </row>
    <row r="130" spans="1:31">
      <c r="A130" s="5" t="s">
        <v>82</v>
      </c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  <c r="AD130" s="6"/>
      <c r="AE130" s="8">
        <f t="shared" si="1"/>
        <v>0</v>
      </c>
    </row>
    <row r="131" spans="1:31" ht="39">
      <c r="A131" s="7" t="s">
        <v>222</v>
      </c>
      <c r="B131" s="6" t="s">
        <v>223</v>
      </c>
      <c r="C131" s="8">
        <v>0</v>
      </c>
      <c r="D131" s="8">
        <v>0</v>
      </c>
      <c r="E131" s="8">
        <v>0</v>
      </c>
      <c r="F131" s="8">
        <v>0</v>
      </c>
      <c r="G131" s="8">
        <v>0</v>
      </c>
      <c r="H131" s="8">
        <v>0</v>
      </c>
      <c r="I131" s="8">
        <v>0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f t="shared" si="1"/>
        <v>0</v>
      </c>
    </row>
    <row r="132" spans="1:31">
      <c r="A132" s="7" t="s">
        <v>82</v>
      </c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  <c r="AD132" s="6"/>
      <c r="AE132" s="8">
        <f t="shared" si="1"/>
        <v>0</v>
      </c>
    </row>
    <row r="133" spans="1:31">
      <c r="A133" s="9" t="s">
        <v>224</v>
      </c>
      <c r="B133" s="6" t="s">
        <v>225</v>
      </c>
      <c r="C133" s="8">
        <v>0</v>
      </c>
      <c r="D133" s="8">
        <v>0</v>
      </c>
      <c r="E133" s="8">
        <v>0</v>
      </c>
      <c r="F133" s="8">
        <v>0</v>
      </c>
      <c r="G133" s="8">
        <v>0</v>
      </c>
      <c r="H133" s="8">
        <v>0</v>
      </c>
      <c r="I133" s="8">
        <v>0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f t="shared" si="1"/>
        <v>0</v>
      </c>
    </row>
    <row r="134" spans="1:31">
      <c r="A134" s="9" t="s">
        <v>226</v>
      </c>
      <c r="B134" s="6" t="s">
        <v>227</v>
      </c>
      <c r="C134" s="8">
        <v>0</v>
      </c>
      <c r="D134" s="8">
        <v>0</v>
      </c>
      <c r="E134" s="8">
        <v>0</v>
      </c>
      <c r="F134" s="8">
        <v>0</v>
      </c>
      <c r="G134" s="8">
        <v>0</v>
      </c>
      <c r="H134" s="8">
        <v>0</v>
      </c>
      <c r="I134" s="8">
        <v>0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f t="shared" si="1"/>
        <v>0</v>
      </c>
    </row>
    <row r="135" spans="1:31">
      <c r="A135" s="9" t="s">
        <v>228</v>
      </c>
      <c r="B135" s="6" t="s">
        <v>229</v>
      </c>
      <c r="C135" s="8">
        <v>0</v>
      </c>
      <c r="D135" s="8">
        <v>0</v>
      </c>
      <c r="E135" s="8">
        <v>0</v>
      </c>
      <c r="F135" s="8">
        <v>0</v>
      </c>
      <c r="G135" s="8">
        <v>0</v>
      </c>
      <c r="H135" s="8">
        <v>0</v>
      </c>
      <c r="I135" s="8">
        <v>0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f t="shared" si="1"/>
        <v>0</v>
      </c>
    </row>
    <row r="136" spans="1:31" ht="26.25">
      <c r="A136" s="9" t="s">
        <v>230</v>
      </c>
      <c r="B136" s="6" t="s">
        <v>231</v>
      </c>
      <c r="C136" s="8">
        <v>0</v>
      </c>
      <c r="D136" s="8">
        <v>0</v>
      </c>
      <c r="E136" s="8">
        <v>0</v>
      </c>
      <c r="F136" s="8">
        <v>0</v>
      </c>
      <c r="G136" s="8">
        <v>0</v>
      </c>
      <c r="H136" s="8">
        <v>0</v>
      </c>
      <c r="I136" s="8">
        <v>0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0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f t="shared" si="1"/>
        <v>0</v>
      </c>
    </row>
    <row r="137" spans="1:31" ht="39">
      <c r="A137" s="7" t="s">
        <v>232</v>
      </c>
      <c r="B137" s="6" t="s">
        <v>233</v>
      </c>
      <c r="C137" s="8">
        <v>0</v>
      </c>
      <c r="D137" s="8">
        <v>0</v>
      </c>
      <c r="E137" s="8">
        <v>0</v>
      </c>
      <c r="F137" s="8">
        <v>0</v>
      </c>
      <c r="G137" s="8">
        <v>0</v>
      </c>
      <c r="H137" s="8">
        <v>0</v>
      </c>
      <c r="I137" s="8">
        <v>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f t="shared" si="1"/>
        <v>0</v>
      </c>
    </row>
    <row r="138" spans="1:31" ht="39">
      <c r="A138" s="5" t="s">
        <v>234</v>
      </c>
      <c r="B138" s="6" t="s">
        <v>235</v>
      </c>
      <c r="C138" s="8">
        <v>0</v>
      </c>
      <c r="D138" s="8">
        <v>0</v>
      </c>
      <c r="E138" s="8">
        <v>0</v>
      </c>
      <c r="F138" s="8">
        <v>0</v>
      </c>
      <c r="G138" s="8">
        <v>0</v>
      </c>
      <c r="H138" s="8">
        <v>0</v>
      </c>
      <c r="I138" s="8">
        <v>0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  <c r="U138" s="8">
        <v>0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f t="shared" si="1"/>
        <v>0</v>
      </c>
    </row>
    <row r="139" spans="1:31">
      <c r="A139" s="5" t="s">
        <v>82</v>
      </c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  <c r="AC139" s="6"/>
      <c r="AD139" s="6"/>
      <c r="AE139" s="8">
        <f t="shared" si="1"/>
        <v>0</v>
      </c>
    </row>
    <row r="140" spans="1:31">
      <c r="A140" s="7" t="s">
        <v>236</v>
      </c>
      <c r="B140" s="6" t="s">
        <v>237</v>
      </c>
      <c r="C140" s="8">
        <v>0</v>
      </c>
      <c r="D140" s="8">
        <v>0</v>
      </c>
      <c r="E140" s="8">
        <v>0</v>
      </c>
      <c r="F140" s="8">
        <v>0</v>
      </c>
      <c r="G140" s="8">
        <v>0</v>
      </c>
      <c r="H140" s="8">
        <v>0</v>
      </c>
      <c r="I140" s="8">
        <v>0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f t="shared" si="1"/>
        <v>0</v>
      </c>
    </row>
    <row r="141" spans="1:31">
      <c r="A141" s="7" t="s">
        <v>82</v>
      </c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6"/>
      <c r="AE141" s="8">
        <f t="shared" si="1"/>
        <v>0</v>
      </c>
    </row>
    <row r="142" spans="1:31" ht="26.25">
      <c r="A142" s="9" t="s">
        <v>190</v>
      </c>
      <c r="B142" s="6" t="s">
        <v>238</v>
      </c>
      <c r="C142" s="8">
        <v>0</v>
      </c>
      <c r="D142" s="8">
        <v>0</v>
      </c>
      <c r="E142" s="8">
        <v>0</v>
      </c>
      <c r="F142" s="8">
        <v>0</v>
      </c>
      <c r="G142" s="8">
        <v>0</v>
      </c>
      <c r="H142" s="8">
        <v>0</v>
      </c>
      <c r="I142" s="8">
        <v>0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f t="shared" si="1"/>
        <v>0</v>
      </c>
    </row>
    <row r="143" spans="1:31">
      <c r="A143" s="9" t="s">
        <v>192</v>
      </c>
      <c r="B143" s="6" t="s">
        <v>239</v>
      </c>
      <c r="C143" s="8">
        <v>0</v>
      </c>
      <c r="D143" s="8">
        <v>0</v>
      </c>
      <c r="E143" s="8">
        <v>0</v>
      </c>
      <c r="F143" s="8">
        <v>0</v>
      </c>
      <c r="G143" s="8">
        <v>0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f t="shared" si="1"/>
        <v>0</v>
      </c>
    </row>
    <row r="144" spans="1:31">
      <c r="A144" s="9" t="s">
        <v>194</v>
      </c>
      <c r="B144" s="6" t="s">
        <v>240</v>
      </c>
      <c r="C144" s="8">
        <v>0</v>
      </c>
      <c r="D144" s="8">
        <v>0</v>
      </c>
      <c r="E144" s="8">
        <v>0</v>
      </c>
      <c r="F144" s="8">
        <v>0</v>
      </c>
      <c r="G144" s="8">
        <v>0</v>
      </c>
      <c r="H144" s="8">
        <v>0</v>
      </c>
      <c r="I144" s="8">
        <v>0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f t="shared" si="1"/>
        <v>0</v>
      </c>
    </row>
    <row r="145" spans="1:32" ht="51.75">
      <c r="A145" s="9" t="s">
        <v>196</v>
      </c>
      <c r="B145" s="6" t="s">
        <v>241</v>
      </c>
      <c r="C145" s="8">
        <v>0</v>
      </c>
      <c r="D145" s="8">
        <v>0</v>
      </c>
      <c r="E145" s="8">
        <v>0</v>
      </c>
      <c r="F145" s="8">
        <v>0</v>
      </c>
      <c r="G145" s="8">
        <v>0</v>
      </c>
      <c r="H145" s="8">
        <v>0</v>
      </c>
      <c r="I145" s="8">
        <v>0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f t="shared" si="1"/>
        <v>0</v>
      </c>
    </row>
    <row r="146" spans="1:32" ht="39">
      <c r="A146" s="9" t="s">
        <v>198</v>
      </c>
      <c r="B146" s="6" t="s">
        <v>242</v>
      </c>
      <c r="C146" s="8">
        <v>0</v>
      </c>
      <c r="D146" s="8">
        <v>0</v>
      </c>
      <c r="E146" s="8">
        <v>0</v>
      </c>
      <c r="F146" s="8">
        <v>0</v>
      </c>
      <c r="G146" s="8">
        <v>0</v>
      </c>
      <c r="H146" s="8">
        <v>0</v>
      </c>
      <c r="I146" s="8">
        <v>0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f t="shared" si="1"/>
        <v>0</v>
      </c>
    </row>
    <row r="147" spans="1:32">
      <c r="A147" s="7" t="s">
        <v>243</v>
      </c>
      <c r="B147" s="6" t="s">
        <v>244</v>
      </c>
      <c r="C147" s="8">
        <v>0</v>
      </c>
      <c r="D147" s="8">
        <v>0</v>
      </c>
      <c r="E147" s="8">
        <v>0</v>
      </c>
      <c r="F147" s="8">
        <v>0</v>
      </c>
      <c r="G147" s="8">
        <v>0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f t="shared" si="1"/>
        <v>0</v>
      </c>
    </row>
    <row r="148" spans="1:32">
      <c r="A148" s="5" t="s">
        <v>245</v>
      </c>
      <c r="B148" s="6" t="s">
        <v>246</v>
      </c>
      <c r="C148" s="8">
        <v>0</v>
      </c>
      <c r="D148" s="8">
        <v>0</v>
      </c>
      <c r="E148" s="8">
        <v>0</v>
      </c>
      <c r="F148" s="8">
        <v>0</v>
      </c>
      <c r="G148" s="8">
        <v>0</v>
      </c>
      <c r="H148" s="8">
        <v>0</v>
      </c>
      <c r="I148" s="8">
        <v>0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f t="shared" si="1"/>
        <v>0</v>
      </c>
    </row>
    <row r="149" spans="1:32">
      <c r="A149" s="5" t="s">
        <v>247</v>
      </c>
      <c r="B149" s="6" t="s">
        <v>248</v>
      </c>
      <c r="C149" s="8">
        <v>0</v>
      </c>
      <c r="D149" s="8">
        <v>0</v>
      </c>
      <c r="E149" s="8">
        <v>0</v>
      </c>
      <c r="F149" s="8">
        <v>0</v>
      </c>
      <c r="G149" s="8">
        <v>0</v>
      </c>
      <c r="H149" s="8">
        <v>0</v>
      </c>
      <c r="I149" s="8">
        <v>0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f t="shared" si="1"/>
        <v>0</v>
      </c>
    </row>
    <row r="150" spans="1:32" ht="26.25">
      <c r="A150" s="5" t="s">
        <v>249</v>
      </c>
      <c r="B150" s="6" t="s">
        <v>250</v>
      </c>
      <c r="C150" s="8">
        <v>6043</v>
      </c>
      <c r="D150" s="8">
        <v>6</v>
      </c>
      <c r="E150" s="8">
        <v>0</v>
      </c>
      <c r="F150" s="8">
        <v>0</v>
      </c>
      <c r="G150" s="8">
        <v>0</v>
      </c>
      <c r="H150" s="8">
        <v>0</v>
      </c>
      <c r="I150" s="8">
        <v>211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1046</v>
      </c>
      <c r="Y150" s="8">
        <v>0</v>
      </c>
      <c r="Z150" s="8">
        <v>0</v>
      </c>
      <c r="AA150" s="8">
        <v>0</v>
      </c>
      <c r="AB150" s="8">
        <v>7661</v>
      </c>
      <c r="AC150" s="8">
        <v>14466</v>
      </c>
      <c r="AD150" s="8">
        <v>0</v>
      </c>
      <c r="AE150" s="8">
        <f t="shared" si="1"/>
        <v>29433</v>
      </c>
    </row>
    <row r="151" spans="1:32">
      <c r="A151" s="5" t="s">
        <v>251</v>
      </c>
      <c r="B151" s="6" t="s">
        <v>252</v>
      </c>
      <c r="C151" s="8">
        <v>1</v>
      </c>
      <c r="D151" s="8">
        <v>1</v>
      </c>
      <c r="E151" s="8">
        <v>0</v>
      </c>
      <c r="F151" s="8">
        <v>0</v>
      </c>
      <c r="G151" s="8">
        <v>0</v>
      </c>
      <c r="H151" s="8">
        <v>0</v>
      </c>
      <c r="I151" s="8">
        <v>1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1</v>
      </c>
      <c r="Y151" s="8">
        <v>0</v>
      </c>
      <c r="Z151" s="8">
        <v>0</v>
      </c>
      <c r="AA151" s="8">
        <v>0</v>
      </c>
      <c r="AB151" s="8">
        <v>2</v>
      </c>
      <c r="AC151" s="8">
        <v>3</v>
      </c>
      <c r="AD151" s="8">
        <v>0</v>
      </c>
      <c r="AE151" s="8">
        <f t="shared" si="1"/>
        <v>9</v>
      </c>
    </row>
    <row r="152" spans="1:32">
      <c r="A152" s="7" t="s">
        <v>253</v>
      </c>
      <c r="B152" s="6" t="s">
        <v>254</v>
      </c>
      <c r="C152" s="8">
        <v>0</v>
      </c>
      <c r="D152" s="8">
        <v>0</v>
      </c>
      <c r="E152" s="8">
        <v>0</v>
      </c>
      <c r="F152" s="8">
        <v>0</v>
      </c>
      <c r="G152" s="8">
        <v>0</v>
      </c>
      <c r="H152" s="8">
        <v>0</v>
      </c>
      <c r="I152" s="8">
        <v>0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f t="shared" si="1"/>
        <v>0</v>
      </c>
    </row>
    <row r="153" spans="1:32" ht="26.25">
      <c r="A153" s="7" t="s">
        <v>255</v>
      </c>
      <c r="B153" s="6" t="s">
        <v>256</v>
      </c>
      <c r="C153" s="8">
        <v>0</v>
      </c>
      <c r="D153" s="8">
        <v>0</v>
      </c>
      <c r="E153" s="8">
        <v>0</v>
      </c>
      <c r="F153" s="8">
        <v>0</v>
      </c>
      <c r="G153" s="8">
        <v>0</v>
      </c>
      <c r="H153" s="8">
        <v>0</v>
      </c>
      <c r="I153" s="8">
        <v>0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8">
        <v>0</v>
      </c>
      <c r="AC153" s="8">
        <v>1</v>
      </c>
      <c r="AD153" s="8">
        <v>0</v>
      </c>
      <c r="AE153" s="8">
        <f t="shared" si="1"/>
        <v>1</v>
      </c>
    </row>
    <row r="154" spans="1:32">
      <c r="A154" s="7" t="s">
        <v>257</v>
      </c>
      <c r="B154" s="6" t="s">
        <v>258</v>
      </c>
      <c r="C154" s="8">
        <v>0</v>
      </c>
      <c r="D154" s="8">
        <v>0</v>
      </c>
      <c r="E154" s="8">
        <v>0</v>
      </c>
      <c r="F154" s="8">
        <v>0</v>
      </c>
      <c r="G154" s="8">
        <v>0</v>
      </c>
      <c r="H154" s="8">
        <v>0</v>
      </c>
      <c r="I154" s="8">
        <v>0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f t="shared" si="1"/>
        <v>0</v>
      </c>
    </row>
    <row r="155" spans="1:32">
      <c r="A155" s="7" t="s">
        <v>259</v>
      </c>
      <c r="B155" s="6" t="s">
        <v>260</v>
      </c>
      <c r="C155" s="8">
        <v>0</v>
      </c>
      <c r="D155" s="8">
        <v>0</v>
      </c>
      <c r="E155" s="8">
        <v>0</v>
      </c>
      <c r="F155" s="8">
        <v>0</v>
      </c>
      <c r="G155" s="8">
        <v>0</v>
      </c>
      <c r="H155" s="8">
        <v>0</v>
      </c>
      <c r="I155" s="8">
        <v>0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f t="shared" si="1"/>
        <v>0</v>
      </c>
    </row>
    <row r="156" spans="1:32">
      <c r="A156" s="7" t="s">
        <v>261</v>
      </c>
      <c r="B156" s="6" t="s">
        <v>262</v>
      </c>
      <c r="C156" s="8">
        <v>0</v>
      </c>
      <c r="D156" s="8">
        <v>0</v>
      </c>
      <c r="E156" s="8">
        <v>0</v>
      </c>
      <c r="F156" s="8">
        <v>0</v>
      </c>
      <c r="G156" s="8">
        <v>0</v>
      </c>
      <c r="H156" s="8">
        <v>0</v>
      </c>
      <c r="I156" s="8">
        <v>0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f t="shared" si="1"/>
        <v>0</v>
      </c>
    </row>
    <row r="157" spans="1:32" ht="51.75">
      <c r="A157" s="7" t="s">
        <v>263</v>
      </c>
      <c r="B157" s="6" t="s">
        <v>264</v>
      </c>
      <c r="C157" s="8">
        <v>0</v>
      </c>
      <c r="D157" s="8">
        <v>0</v>
      </c>
      <c r="E157" s="8">
        <v>0</v>
      </c>
      <c r="F157" s="8">
        <v>0</v>
      </c>
      <c r="G157" s="8">
        <v>0</v>
      </c>
      <c r="H157" s="8">
        <v>0</v>
      </c>
      <c r="I157" s="8">
        <v>0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f t="shared" si="1"/>
        <v>0</v>
      </c>
    </row>
    <row r="158" spans="1:32">
      <c r="A158" s="5" t="s">
        <v>265</v>
      </c>
      <c r="B158" s="6" t="s">
        <v>266</v>
      </c>
      <c r="C158" s="8">
        <v>128001</v>
      </c>
      <c r="D158" s="8">
        <v>97</v>
      </c>
      <c r="E158" s="8">
        <v>0</v>
      </c>
      <c r="F158" s="8">
        <v>0</v>
      </c>
      <c r="G158" s="8">
        <v>0</v>
      </c>
      <c r="H158" s="8">
        <v>0</v>
      </c>
      <c r="I158" s="8">
        <v>4666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22159</v>
      </c>
      <c r="Y158" s="8">
        <v>0</v>
      </c>
      <c r="Z158" s="8">
        <v>0</v>
      </c>
      <c r="AA158" s="8">
        <v>0</v>
      </c>
      <c r="AB158" s="8">
        <v>29340</v>
      </c>
      <c r="AC158" s="8">
        <v>70026</v>
      </c>
      <c r="AD158" s="8">
        <v>0</v>
      </c>
      <c r="AE158" s="8">
        <f t="shared" si="1"/>
        <v>254289</v>
      </c>
    </row>
    <row r="159" spans="1:32" s="1" customFormat="1">
      <c r="A159" s="2"/>
    </row>
    <row r="160" spans="1:32" s="1" customFormat="1">
      <c r="A160" s="2" t="s">
        <v>267</v>
      </c>
      <c r="AF160" s="11"/>
    </row>
    <row r="161" spans="1:1" s="1" customFormat="1">
      <c r="A161" s="2" t="s">
        <v>268</v>
      </c>
    </row>
    <row r="162" spans="1:1" s="1" customFormat="1">
      <c r="A162" s="2"/>
    </row>
    <row r="163" spans="1:1" s="1" customFormat="1">
      <c r="A163" s="2" t="s">
        <v>269</v>
      </c>
    </row>
    <row r="164" spans="1:1" s="1" customFormat="1">
      <c r="A164" s="2" t="s">
        <v>270</v>
      </c>
    </row>
    <row r="165" spans="1:1" s="1" customFormat="1">
      <c r="A165" s="2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Валерьевна Быкова</dc:creator>
  <cp:lastModifiedBy>5900-03-115</cp:lastModifiedBy>
  <dcterms:created xsi:type="dcterms:W3CDTF">2015-03-31T05:53:40Z</dcterms:created>
  <dcterms:modified xsi:type="dcterms:W3CDTF">2015-03-31T10:20:02Z</dcterms:modified>
</cp:coreProperties>
</file>