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1" activeTab="1"/>
  </bookViews>
  <sheets>
    <sheet name="Титульный лист" sheetId="1" state="hidden" r:id="rId1"/>
    <sheet name="Раздел III" sheetId="2" r:id="rId2"/>
  </sheets>
  <externalReferences>
    <externalReference r:id="rId3"/>
  </externalReferences>
  <definedNames>
    <definedName name="_xlnm.Print_Area" localSheetId="1">'Раздел III'!$A$1:$E$18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7" i="2" l="1"/>
  <c r="E16" i="2"/>
  <c r="D16" i="2"/>
  <c r="C16" i="2"/>
  <c r="C15" i="2"/>
  <c r="E14" i="2"/>
  <c r="D14" i="2"/>
  <c r="C14" i="2"/>
  <c r="C13" i="2"/>
  <c r="E12" i="2"/>
  <c r="D12" i="2"/>
  <c r="C12" i="2"/>
  <c r="C11" i="2"/>
  <c r="E10" i="2"/>
  <c r="D10" i="2"/>
  <c r="C10" i="2"/>
  <c r="C9" i="2"/>
  <c r="E8" i="2"/>
  <c r="D8" i="2"/>
  <c r="C8" i="2"/>
  <c r="C18" i="2" s="1"/>
  <c r="D7" i="2"/>
  <c r="C6" i="2"/>
  <c r="E5" i="2"/>
  <c r="E18" i="2" s="1"/>
  <c r="D5" i="2"/>
  <c r="D18" i="2" s="1"/>
  <c r="C5" i="2"/>
</calcChain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<sst xmlns="http://schemas.openxmlformats.org/spreadsheetml/2006/main" count="54" uniqueCount="36">
  <si>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</si>
  <si>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01.11.2021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</si>
  <si>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</si>
  <si>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</si>
  <si>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</si>
  <si>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</si>
  <si>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 на 3 рабочих дня ранее срока, установленного для УФНС России по субъектам Российской Федерации</t>
  </si>
  <si>
    <t>Все разделы - ежеквартально 20-го числа месяца, следующего за отчетным кварталом,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
Отчет по итогам за год представляется не позднее 30 числа следующего за отчетным годом</t>
  </si>
  <si>
    <t>Форма № 2-НК
Утверждена приказом ФНС России   
от 23.10.2020
№ ЕД-7-1/774@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</si>
  <si>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</si>
  <si>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</si>
  <si>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</si>
  <si>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</si>
  <si>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</si>
  <si>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</si>
  <si>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</si>
  <si>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</si>
  <si>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</si>
  <si>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</si>
  <si>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 (включая налоговые санкции и пени), тыс.рублей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</si>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</sst>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700-02-723/Documents/2&#1053;&#1050;/!!!2-&#1053;&#1050;%202021/01.12.2021/&#1048;&#1058;&#1054;&#1043;%20&#1042;&#1057;&#1045;%20&#1052;&#1056;&#1048;,%20&#1059;&#1060;&#1053;&#1057;,%20&#1059;&#1060;&#1053;&#1057;+&#1052;&#1056;&#104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9"/>
      <sheetName val="ФНС"/>
      <sheetName val="УФНС"/>
      <sheetName val="УФНС+М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C5">
            <v>28325</v>
          </cell>
          <cell r="D5">
            <v>12705245</v>
          </cell>
          <cell r="E5">
            <v>7958964</v>
          </cell>
        </row>
        <row r="6">
          <cell r="C6">
            <v>220</v>
          </cell>
        </row>
        <row r="7">
          <cell r="D7">
            <v>1212217</v>
          </cell>
        </row>
        <row r="8">
          <cell r="C8">
            <v>46</v>
          </cell>
          <cell r="D8">
            <v>28018432</v>
          </cell>
          <cell r="E8">
            <v>16209387</v>
          </cell>
        </row>
        <row r="9">
          <cell r="C9">
            <v>44</v>
          </cell>
        </row>
        <row r="10">
          <cell r="C10">
            <v>46</v>
          </cell>
          <cell r="D10">
            <v>28018432</v>
          </cell>
          <cell r="E10">
            <v>16209387</v>
          </cell>
        </row>
        <row r="11">
          <cell r="C11">
            <v>44</v>
          </cell>
        </row>
        <row r="12">
          <cell r="C12">
            <v>0</v>
          </cell>
          <cell r="D12">
            <v>0</v>
          </cell>
          <cell r="E12">
            <v>0</v>
          </cell>
        </row>
        <row r="13">
          <cell r="C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</row>
        <row r="15">
          <cell r="C15">
            <v>0</v>
          </cell>
        </row>
        <row r="16">
          <cell r="C16">
            <v>46</v>
          </cell>
          <cell r="D16">
            <v>28018432</v>
          </cell>
          <cell r="E16">
            <v>16209387</v>
          </cell>
        </row>
        <row r="17">
          <cell r="C17">
            <v>44</v>
          </cell>
        </row>
      </sheetData>
      <sheetData sheetId="9">
        <row r="5">
          <cell r="C5">
            <v>7496269</v>
          </cell>
          <cell r="D5">
            <v>7448457</v>
          </cell>
          <cell r="E5">
            <v>2984371</v>
          </cell>
        </row>
        <row r="6">
          <cell r="C6">
            <v>378055</v>
          </cell>
        </row>
        <row r="7">
          <cell r="D7">
            <v>151816</v>
          </cell>
        </row>
        <row r="8">
          <cell r="C8">
            <v>1837</v>
          </cell>
          <cell r="D8">
            <v>109164337</v>
          </cell>
          <cell r="E8">
            <v>75052436</v>
          </cell>
        </row>
        <row r="9">
          <cell r="C9">
            <v>1713</v>
          </cell>
        </row>
        <row r="10">
          <cell r="C10">
            <v>1788</v>
          </cell>
          <cell r="D10">
            <v>108734191</v>
          </cell>
          <cell r="E10">
            <v>74745232</v>
          </cell>
        </row>
        <row r="11">
          <cell r="C11">
            <v>1665</v>
          </cell>
        </row>
        <row r="12">
          <cell r="C12">
            <v>49</v>
          </cell>
          <cell r="D12">
            <v>430145</v>
          </cell>
          <cell r="E12">
            <v>307204</v>
          </cell>
        </row>
        <row r="13">
          <cell r="C13">
            <v>48</v>
          </cell>
        </row>
        <row r="14">
          <cell r="C14">
            <v>95</v>
          </cell>
          <cell r="D14">
            <v>194186</v>
          </cell>
          <cell r="E14">
            <v>144515</v>
          </cell>
        </row>
        <row r="15">
          <cell r="C15">
            <v>60</v>
          </cell>
        </row>
        <row r="16">
          <cell r="C16">
            <v>1932</v>
          </cell>
          <cell r="D16">
            <v>109358525</v>
          </cell>
          <cell r="E16">
            <v>75196950</v>
          </cell>
        </row>
        <row r="17">
          <cell r="C17">
            <v>1774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1" customWidth="1"/>
    <col min="2" max="2" width="32.28515625" customWidth="1"/>
    <col min="3" max="3" width="5" customWidth="1"/>
    <col min="4" max="4" width="9.140625" customWidth="1"/>
    <col min="5" max="5" width="20.28515625" customWidth="1"/>
    <col min="6" max="6" width="0.85546875" customWidth="1"/>
    <col min="7" max="7" width="16.140625" customWidth="1"/>
    <col min="8" max="8" width="9.140625" customWidth="1"/>
    <col min="9" max="9" width="2" customWidth="1"/>
  </cols>
  <sheetData>
    <row r="1" spans="1:9" ht="5.85" customHeight="1" x14ac:dyDescent="0.2"/>
    <row r="2" spans="1:9" ht="22.9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9" ht="17.850000000000001" customHeight="1" x14ac:dyDescent="0.2">
      <c r="B3" s="1"/>
      <c r="C3" s="1"/>
      <c r="D3" s="1"/>
      <c r="E3" s="1"/>
      <c r="F3" s="1"/>
      <c r="G3" s="1"/>
      <c r="H3" s="1"/>
    </row>
    <row r="4" spans="1:9" ht="111" customHeight="1" x14ac:dyDescent="0.2">
      <c r="A4" s="2"/>
      <c r="B4" s="15" t="s">
        <v>1</v>
      </c>
      <c r="C4" s="16"/>
      <c r="D4" s="16"/>
      <c r="E4" s="16"/>
      <c r="F4" s="16"/>
      <c r="G4" s="16"/>
      <c r="H4" s="17"/>
      <c r="I4" s="3"/>
    </row>
    <row r="5" spans="1:9" ht="11.1" customHeight="1" x14ac:dyDescent="0.2">
      <c r="B5" s="4"/>
      <c r="C5" s="4"/>
      <c r="D5" s="4"/>
      <c r="E5" s="4"/>
      <c r="F5" s="5"/>
      <c r="G5" s="4"/>
      <c r="H5" s="4"/>
    </row>
    <row r="6" spans="1:9" ht="35.450000000000003" customHeight="1" x14ac:dyDescent="0.2">
      <c r="A6" s="2"/>
      <c r="B6" s="6" t="s">
        <v>2</v>
      </c>
      <c r="C6" s="15" t="s">
        <v>3</v>
      </c>
      <c r="D6" s="16"/>
      <c r="E6" s="17"/>
      <c r="F6" s="7"/>
      <c r="G6" s="6" t="s">
        <v>4</v>
      </c>
      <c r="H6" s="6" t="s">
        <v>5</v>
      </c>
      <c r="I6" s="3"/>
    </row>
    <row r="7" spans="1:9" ht="147.94999999999999" customHeight="1" x14ac:dyDescent="0.2">
      <c r="A7" s="2"/>
      <c r="B7" s="18" t="s">
        <v>6</v>
      </c>
      <c r="C7" s="18" t="s">
        <v>7</v>
      </c>
      <c r="D7" s="21"/>
      <c r="E7" s="22"/>
      <c r="F7" s="7"/>
      <c r="G7" s="18" t="s">
        <v>8</v>
      </c>
      <c r="H7" s="22"/>
      <c r="I7" s="3"/>
    </row>
    <row r="8" spans="1:9" ht="121.35" customHeight="1" x14ac:dyDescent="0.2">
      <c r="A8" s="2"/>
      <c r="B8" s="19"/>
      <c r="C8" s="23"/>
      <c r="D8" s="24"/>
      <c r="E8" s="25"/>
      <c r="F8" s="7"/>
      <c r="G8" s="23"/>
      <c r="H8" s="25"/>
      <c r="I8" s="3"/>
    </row>
    <row r="9" spans="1:9" ht="120.6" customHeight="1" x14ac:dyDescent="0.2">
      <c r="A9" s="2"/>
      <c r="B9" s="20"/>
      <c r="C9" s="26"/>
      <c r="D9" s="27"/>
      <c r="E9" s="28"/>
      <c r="F9" s="7"/>
      <c r="G9" s="26"/>
      <c r="H9" s="28"/>
      <c r="I9" s="3"/>
    </row>
    <row r="10" spans="1:9" ht="11.85" customHeight="1" x14ac:dyDescent="0.2">
      <c r="B10" s="4"/>
      <c r="C10" s="4"/>
      <c r="D10" s="4"/>
      <c r="E10" s="4"/>
      <c r="F10" s="9"/>
      <c r="G10" s="4"/>
      <c r="H10" s="4"/>
    </row>
    <row r="11" spans="1:9" ht="28.9" customHeight="1" x14ac:dyDescent="0.2">
      <c r="A11" s="2"/>
      <c r="B11" s="29"/>
      <c r="C11" s="30"/>
      <c r="D11" s="6" t="s">
        <v>9</v>
      </c>
      <c r="E11" s="31" t="s">
        <v>10</v>
      </c>
      <c r="F11" s="32"/>
      <c r="G11" s="32"/>
      <c r="H11" s="33"/>
      <c r="I11" s="3"/>
    </row>
    <row r="12" spans="1:9" ht="64.349999999999994" customHeight="1" x14ac:dyDescent="0.2">
      <c r="A12" s="2"/>
      <c r="B12" s="18" t="s">
        <v>11</v>
      </c>
      <c r="C12" s="34"/>
      <c r="D12" s="8" t="s">
        <v>12</v>
      </c>
      <c r="E12" s="18" t="s">
        <v>13</v>
      </c>
      <c r="F12" s="35"/>
      <c r="G12" s="35"/>
      <c r="H12" s="34"/>
      <c r="I12" s="3"/>
    </row>
    <row r="13" spans="1:9" ht="75.400000000000006" customHeight="1" x14ac:dyDescent="0.2">
      <c r="A13" s="2"/>
      <c r="B13" s="29" t="s">
        <v>14</v>
      </c>
      <c r="C13" s="30"/>
      <c r="D13" s="8"/>
      <c r="E13" s="18"/>
      <c r="F13" s="35"/>
      <c r="G13" s="35"/>
      <c r="H13" s="34"/>
      <c r="I13" s="3"/>
    </row>
    <row r="14" spans="1:9" ht="11.85" customHeight="1" x14ac:dyDescent="0.2">
      <c r="B14" s="5"/>
      <c r="C14" s="5"/>
      <c r="D14" s="5"/>
      <c r="E14" s="5"/>
      <c r="F14" s="5"/>
      <c r="G14" s="5"/>
      <c r="H14" s="5"/>
    </row>
    <row r="15" spans="1:9" ht="11.85" customHeight="1" x14ac:dyDescent="0.3">
      <c r="B15" s="14"/>
      <c r="C15" s="14"/>
      <c r="D15" s="14"/>
      <c r="E15" s="14"/>
      <c r="F15" s="14"/>
      <c r="G15" s="14"/>
      <c r="H15" s="14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C8" sqref="C8"/>
    </sheetView>
  </sheetViews>
  <sheetFormatPr defaultRowHeight="12.75" x14ac:dyDescent="0.2"/>
  <cols>
    <col min="1" max="1" width="53.5703125" customWidth="1"/>
    <col min="2" max="2" width="8.140625" customWidth="1"/>
    <col min="3" max="3" width="26.28515625" customWidth="1"/>
    <col min="4" max="4" width="25.28515625" customWidth="1"/>
    <col min="5" max="5" width="26.85546875" customWidth="1"/>
  </cols>
  <sheetData>
    <row r="1" spans="1:5" ht="34.700000000000003" customHeight="1" x14ac:dyDescent="0.2">
      <c r="A1" s="36" t="s">
        <v>15</v>
      </c>
      <c r="B1" s="36"/>
      <c r="C1" s="36"/>
      <c r="D1" s="36"/>
      <c r="E1" s="36"/>
    </row>
    <row r="2" spans="1:5" ht="23.65" customHeight="1" x14ac:dyDescent="0.2">
      <c r="A2" s="10"/>
      <c r="B2" s="10"/>
      <c r="C2" s="10"/>
      <c r="D2" s="10"/>
      <c r="E2" s="10"/>
    </row>
    <row r="3" spans="1:5" ht="63.6" customHeight="1" x14ac:dyDescent="0.2">
      <c r="A3" s="11" t="s">
        <v>16</v>
      </c>
      <c r="B3" s="11" t="s">
        <v>17</v>
      </c>
      <c r="C3" s="11" t="s">
        <v>18</v>
      </c>
      <c r="D3" s="11" t="s">
        <v>19</v>
      </c>
      <c r="E3" s="11" t="s">
        <v>20</v>
      </c>
    </row>
    <row r="4" spans="1:5" ht="17.850000000000001" customHeight="1" x14ac:dyDescent="0.2">
      <c r="A4" s="11" t="s">
        <v>21</v>
      </c>
      <c r="B4" s="11" t="s">
        <v>22</v>
      </c>
      <c r="C4" s="39" t="s">
        <v>23</v>
      </c>
      <c r="D4" s="39" t="s">
        <v>24</v>
      </c>
      <c r="E4" s="39" t="s">
        <v>25</v>
      </c>
    </row>
    <row r="5" spans="1:5" ht="17.850000000000001" customHeight="1" x14ac:dyDescent="0.2">
      <c r="A5" s="12" t="s">
        <v>26</v>
      </c>
      <c r="B5" s="37">
        <v>3010</v>
      </c>
      <c r="C5" s="40">
        <f>[1]ФНС!C5+[1]УФНС!C5</f>
        <v>7524594</v>
      </c>
      <c r="D5" s="40">
        <f>[1]ФНС!D5+[1]УФНС!D5</f>
        <v>20153702</v>
      </c>
      <c r="E5" s="40">
        <f>[1]ФНС!E5+[1]УФНС!E5</f>
        <v>10943335</v>
      </c>
    </row>
    <row r="6" spans="1:5" ht="17.100000000000001" customHeight="1" x14ac:dyDescent="0.2">
      <c r="A6" s="13" t="s">
        <v>27</v>
      </c>
      <c r="B6" s="38">
        <v>3020</v>
      </c>
      <c r="C6" s="40">
        <f>[1]ФНС!C6+[1]УФНС!C6</f>
        <v>378275</v>
      </c>
      <c r="D6" s="40" t="s">
        <v>35</v>
      </c>
      <c r="E6" s="40" t="s">
        <v>35</v>
      </c>
    </row>
    <row r="7" spans="1:5" ht="40.700000000000003" customHeight="1" x14ac:dyDescent="0.2">
      <c r="A7" s="12" t="s">
        <v>28</v>
      </c>
      <c r="B7" s="37">
        <v>3030</v>
      </c>
      <c r="C7" s="40" t="s">
        <v>35</v>
      </c>
      <c r="D7" s="40">
        <f>[1]ФНС!D7+[1]УФНС!D7</f>
        <v>1364033</v>
      </c>
      <c r="E7" s="40" t="s">
        <v>35</v>
      </c>
    </row>
    <row r="8" spans="1:5" ht="40.700000000000003" customHeight="1" x14ac:dyDescent="0.2">
      <c r="A8" s="12" t="s">
        <v>29</v>
      </c>
      <c r="B8" s="37">
        <v>3040</v>
      </c>
      <c r="C8" s="40">
        <f>[1]ФНС!C8+[1]УФНС!C8</f>
        <v>1883</v>
      </c>
      <c r="D8" s="40">
        <f>[1]ФНС!D8+[1]УФНС!D8</f>
        <v>137182769</v>
      </c>
      <c r="E8" s="40">
        <f>[1]ФНС!E8+[1]УФНС!E8</f>
        <v>91261823</v>
      </c>
    </row>
    <row r="9" spans="1:5" ht="17.100000000000001" customHeight="1" x14ac:dyDescent="0.2">
      <c r="A9" s="13" t="s">
        <v>27</v>
      </c>
      <c r="B9" s="38">
        <v>3041</v>
      </c>
      <c r="C9" s="40">
        <f>[1]ФНС!C9+[1]УФНС!C9</f>
        <v>1757</v>
      </c>
      <c r="D9" s="40" t="s">
        <v>35</v>
      </c>
      <c r="E9" s="40" t="s">
        <v>35</v>
      </c>
    </row>
    <row r="10" spans="1:5" ht="17.850000000000001" customHeight="1" x14ac:dyDescent="0.2">
      <c r="A10" s="12" t="s">
        <v>30</v>
      </c>
      <c r="B10" s="37">
        <v>3045</v>
      </c>
      <c r="C10" s="40">
        <f>[1]ФНС!C10+[1]УФНС!C10</f>
        <v>1834</v>
      </c>
      <c r="D10" s="40">
        <f>[1]ФНС!D10+[1]УФНС!D10</f>
        <v>136752623</v>
      </c>
      <c r="E10" s="40">
        <f>[1]ФНС!E10+[1]УФНС!E10</f>
        <v>90954619</v>
      </c>
    </row>
    <row r="11" spans="1:5" ht="17.850000000000001" customHeight="1" x14ac:dyDescent="0.2">
      <c r="A11" s="13" t="s">
        <v>27</v>
      </c>
      <c r="B11" s="38">
        <v>3046</v>
      </c>
      <c r="C11" s="40">
        <f>[1]ФНС!C11+[1]УФНС!C11</f>
        <v>1709</v>
      </c>
      <c r="D11" s="40" t="s">
        <v>35</v>
      </c>
      <c r="E11" s="40" t="s">
        <v>35</v>
      </c>
    </row>
    <row r="12" spans="1:5" ht="28.9" customHeight="1" x14ac:dyDescent="0.2">
      <c r="A12" s="12" t="s">
        <v>31</v>
      </c>
      <c r="B12" s="37">
        <v>3050</v>
      </c>
      <c r="C12" s="40">
        <f>[1]ФНС!C12+[1]УФНС!C12</f>
        <v>49</v>
      </c>
      <c r="D12" s="40">
        <f>[1]ФНС!D12+[1]УФНС!D12</f>
        <v>430145</v>
      </c>
      <c r="E12" s="40">
        <f>[1]ФНС!E12+[1]УФНС!E12</f>
        <v>307204</v>
      </c>
    </row>
    <row r="13" spans="1:5" ht="17.850000000000001" customHeight="1" x14ac:dyDescent="0.2">
      <c r="A13" s="13" t="s">
        <v>27</v>
      </c>
      <c r="B13" s="38">
        <v>3051</v>
      </c>
      <c r="C13" s="40">
        <f>[1]ФНС!C13+[1]УФНС!C13</f>
        <v>48</v>
      </c>
      <c r="D13" s="40" t="s">
        <v>35</v>
      </c>
      <c r="E13" s="40" t="s">
        <v>35</v>
      </c>
    </row>
    <row r="14" spans="1:5" ht="39.950000000000003" customHeight="1" x14ac:dyDescent="0.2">
      <c r="A14" s="12" t="s">
        <v>32</v>
      </c>
      <c r="B14" s="37">
        <v>3055</v>
      </c>
      <c r="C14" s="40">
        <f>[1]ФНС!C14+[1]УФНС!C14</f>
        <v>95</v>
      </c>
      <c r="D14" s="40">
        <f>[1]ФНС!D14+[1]УФНС!D14</f>
        <v>194186</v>
      </c>
      <c r="E14" s="40">
        <f>[1]ФНС!E14+[1]УФНС!E14</f>
        <v>144515</v>
      </c>
    </row>
    <row r="15" spans="1:5" ht="17.850000000000001" customHeight="1" x14ac:dyDescent="0.2">
      <c r="A15" s="13" t="s">
        <v>27</v>
      </c>
      <c r="B15" s="38">
        <v>3056</v>
      </c>
      <c r="C15" s="40">
        <f>[1]ФНС!C15+[1]УФНС!C15</f>
        <v>60</v>
      </c>
      <c r="D15" s="40" t="s">
        <v>35</v>
      </c>
      <c r="E15" s="40" t="s">
        <v>35</v>
      </c>
    </row>
    <row r="16" spans="1:5" ht="40.700000000000003" customHeight="1" x14ac:dyDescent="0.2">
      <c r="A16" s="12" t="s">
        <v>33</v>
      </c>
      <c r="B16" s="37">
        <v>3060</v>
      </c>
      <c r="C16" s="40">
        <f>[1]ФНС!C16+[1]УФНС!C16</f>
        <v>1978</v>
      </c>
      <c r="D16" s="40">
        <f>[1]ФНС!D16+[1]УФНС!D16</f>
        <v>137376957</v>
      </c>
      <c r="E16" s="40">
        <f>[1]ФНС!E16+[1]УФНС!E16</f>
        <v>91406337</v>
      </c>
    </row>
    <row r="17" spans="1:5" ht="17.100000000000001" customHeight="1" x14ac:dyDescent="0.2">
      <c r="A17" s="13" t="s">
        <v>27</v>
      </c>
      <c r="B17" s="38">
        <v>3061</v>
      </c>
      <c r="C17" s="40">
        <f>[1]ФНС!C17+[1]УФНС!C17</f>
        <v>1818</v>
      </c>
      <c r="D17" s="40" t="s">
        <v>35</v>
      </c>
      <c r="E17" s="40" t="s">
        <v>35</v>
      </c>
    </row>
    <row r="18" spans="1:5" ht="17.850000000000001" customHeight="1" x14ac:dyDescent="0.2">
      <c r="A18" s="12" t="s">
        <v>34</v>
      </c>
      <c r="B18" s="37">
        <v>3065</v>
      </c>
      <c r="C18" s="40">
        <f>SUM(C5:C17)</f>
        <v>7914100</v>
      </c>
      <c r="D18" s="40">
        <f>SUM(D5:D17)</f>
        <v>433454415</v>
      </c>
      <c r="E18" s="40">
        <f>SUM(E5:E17)</f>
        <v>285017833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2021-12-01T17:10:49Z</dcterms:created>
  <dcterms:modified xsi:type="dcterms:W3CDTF">2021-12-22T09:42:20Z</dcterms:modified>
</cp:coreProperties>
</file>