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945"/>
  </bookViews>
  <sheets>
    <sheet name="Лист1" sheetId="1" r:id="rId1"/>
  </sheets>
  <calcPr calcId="145621" calcOnSave="0" concurrentCalc="0"/>
</workbook>
</file>

<file path=xl/calcChain.xml><?xml version="1.0" encoding="utf-8"?>
<calcChain xmlns="http://schemas.openxmlformats.org/spreadsheetml/2006/main">
  <c r="ED16" i="1" l="1"/>
  <c r="ED15" i="1"/>
  <c r="ED14" i="1"/>
  <c r="ED13" i="1"/>
  <c r="ED12" i="1"/>
  <c r="ED11" i="1"/>
  <c r="ED10" i="1"/>
  <c r="ED9" i="1"/>
  <c r="ED8" i="1"/>
  <c r="ED7" i="1"/>
  <c r="ED6" i="1"/>
  <c r="ED5" i="1"/>
</calcChain>
</file>

<file path=xl/sharedStrings.xml><?xml version="1.0" encoding="utf-8"?>
<sst xmlns="http://schemas.openxmlformats.org/spreadsheetml/2006/main" count="811" uniqueCount="291">
  <si>
    <t>Закупки</t>
  </si>
  <si>
    <t>Преимущества</t>
  </si>
  <si>
    <t>Ограничения</t>
  </si>
  <si>
    <t>Требования</t>
  </si>
  <si>
    <t>Финансовые показатели</t>
  </si>
  <si>
    <t>Заявки</t>
  </si>
  <si>
    <t>Контракт</t>
  </si>
  <si>
    <t>Неустойки по контрактам</t>
  </si>
  <si>
    <t>Жалобы</t>
  </si>
  <si>
    <t>Реестровый номер извещения</t>
  </si>
  <si>
    <t>Наименование организации заказчика</t>
  </si>
  <si>
    <t>ИНН заказчика</t>
  </si>
  <si>
    <t>КПП заказчика</t>
  </si>
  <si>
    <t>ОГРН заказчика</t>
  </si>
  <si>
    <t>Контактная информация заказчика (Юр.адрес, телефон, эл. почта)</t>
  </si>
  <si>
    <t>Муниципальное образование заказчика</t>
  </si>
  <si>
    <t>Уровень организации заказчика</t>
  </si>
  <si>
    <t>Наименование субъекта РФ заказчика</t>
  </si>
  <si>
    <t>ОКОПФ заказчика</t>
  </si>
  <si>
    <t>Уполномоченная организация</t>
  </si>
  <si>
    <t>ГРБС/РБС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</si>
  <si>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</si>
  <si>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</si>
  <si>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</si>
  <si>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ОГРН организации, разместившей извещение</t>
  </si>
  <si>
    <t>Уровень организации, разместившей извещение</t>
  </si>
  <si>
    <t>Наименование субъекта РФ организации, разместившей извещение</t>
  </si>
  <si>
    <t>Размещение осуществляет уполномоченный орган</t>
  </si>
  <si>
    <t>Ответственное должностное лицо</t>
  </si>
  <si>
    <t>Адрес электронной почты должностного лица</t>
  </si>
  <si>
    <t>Номер контактного телефона должностного лица</t>
  </si>
  <si>
    <t>Способ определения поставщика</t>
  </si>
  <si>
    <t>Дата размещения первой версии извещения</t>
  </si>
  <si>
    <t>Дата внесения изменений в извещение</t>
  </si>
  <si>
    <t>Дата результатов определения поставщика</t>
  </si>
  <si>
    <t>Дата начала подачи заявок</t>
  </si>
  <si>
    <t>Дата окончания подачи заявок</t>
  </si>
  <si>
    <t>Дата и время рассмотрения и оценки первых частей заявок</t>
  </si>
  <si>
    <t>Дата проведения процедуры</t>
  </si>
  <si>
    <t>Дата и время рассмотрения и оценки вторых частей заявок</t>
  </si>
  <si>
    <t>Объект закупки</t>
  </si>
  <si>
    <t>Электронная площадка</t>
  </si>
  <si>
    <t>Признак совместного определения поставщика</t>
  </si>
  <si>
    <t>Номер лота</t>
  </si>
  <si>
    <t>Наименование лота</t>
  </si>
  <si>
    <t>Статус закупки</t>
  </si>
  <si>
    <t>Основание отмены закупки</t>
  </si>
  <si>
    <t>Статус лота</t>
  </si>
  <si>
    <t>Наименования типа причины признания определения поставщика несостоявшимся (краткое)</t>
  </si>
  <si>
    <t>Наименования типа причины признания определения поставщика несостоявшимся (полное)</t>
  </si>
  <si>
    <t>Идентификационный код закупки</t>
  </si>
  <si>
    <t>Позиция плана-графика</t>
  </si>
  <si>
    <t>КВР</t>
  </si>
  <si>
    <t>Дата размещения первой версии извещения план-графика</t>
  </si>
  <si>
    <t xml:space="preserve"> Дата обновления план-графика</t>
  </si>
  <si>
    <t>Финансовый год планирования</t>
  </si>
  <si>
    <t>ОКПД 2. Код (максимально раскрытый)</t>
  </si>
  <si>
    <t>ОКПД 2. Наименование кода (максимально раскрытый)</t>
  </si>
  <si>
    <t>Признак осуществления закупки у СМП</t>
  </si>
  <si>
    <t>Признак привлечения субподряда СМП</t>
  </si>
  <si>
    <t>Признак уклонения участника закупки от заключения контракта</t>
  </si>
  <si>
    <t>Отказ от заключения контракта</t>
  </si>
  <si>
    <t>Национальный проект</t>
  </si>
  <si>
    <t>Федеральная программа</t>
  </si>
  <si>
    <t>Количество запросов разъяснений</t>
  </si>
  <si>
    <t>Субъектам малого предпринимательства, социально ориентированным некоммерческим организациям</t>
  </si>
  <si>
    <t>Организациям инвалидов (в соответствии со статьей 29 Федерального закона № 44-ФЗ)</t>
  </si>
  <si>
    <t>Учреждениям и предприятиям уголовно-исполнительной системы (в соответствии со статьей 28 Федерального закона № 44-ФЗ)</t>
  </si>
  <si>
    <t>Участникам, привлекающим СМП в качестве соисполнителей, субподрядчиков для исполнения контракта, и участникам, привлекающим СОНКО в качестве соисполнителей, субподрядчиков для исполнения контракта (в соответствии со статьей 30 Федерального закона № 44-ФЗ)</t>
  </si>
  <si>
    <t>Участникам, заявки или окончательные предложения которых содержат предложения о поставке товаров в соответствии с приказом Минфина России № 126н от 04.06.2018</t>
  </si>
  <si>
    <t>Ограничения и запреты</t>
  </si>
  <si>
    <t>Требования к участникам</t>
  </si>
  <si>
    <t>НМЦК</t>
  </si>
  <si>
    <t>Размер обеспечения заявки, р.</t>
  </si>
  <si>
    <t>Размер обеспечения заявки, %</t>
  </si>
  <si>
    <t>Снижение, р.</t>
  </si>
  <si>
    <t>Снижение, %</t>
  </si>
  <si>
    <t>Невозможно определить количество товара, объем подлежащих выполнению работ, оказанию услуг</t>
  </si>
  <si>
    <t>Суммарная цена единиц</t>
  </si>
  <si>
    <t>Количество поданных заявок</t>
  </si>
  <si>
    <t>Количество итоговых допущенных заявок</t>
  </si>
  <si>
    <t>Количество недопущенных заявок для одноэтапных процедур / Количество недопущенных первых частей заявок для двухэтапных процедур</t>
  </si>
  <si>
    <t>Причины недопущенных заявок / первых частей заявок</t>
  </si>
  <si>
    <t>Количество поданных ценовых / неценовых предложений</t>
  </si>
  <si>
    <t>Количество участников, предложивших цену ниже на 25% и более</t>
  </si>
  <si>
    <t>Количество недопущенных вторых частей заявок для двухэтапных процедур</t>
  </si>
  <si>
    <t>Причины недопущенных вторых частей заявок</t>
  </si>
  <si>
    <t>Итоговый протокол есть</t>
  </si>
  <si>
    <t>Все участники из протокола подведения итогов</t>
  </si>
  <si>
    <t>Наименование участника (Победитель торгов)</t>
  </si>
  <si>
    <t>ИНН участника (Победитель торгов)</t>
  </si>
  <si>
    <t>КПП участника (Победитель торгов)</t>
  </si>
  <si>
    <t>Стоимость предложения участника (Победитель торгов)</t>
  </si>
  <si>
    <t>Признак заключения контракта</t>
  </si>
  <si>
    <t>Реестровый номер контракта</t>
  </si>
  <si>
    <t>Признак первого заключенного контракта</t>
  </si>
  <si>
    <t>Признак последнего заключенного контракта</t>
  </si>
  <si>
    <t>Номер контракта</t>
  </si>
  <si>
    <t>Наименование статуса контракта. Уровень 1</t>
  </si>
  <si>
    <t>Количество этапов исполнения контракта</t>
  </si>
  <si>
    <t>Уровень бюджета заказчика</t>
  </si>
  <si>
    <t>Наименование бюджетных средств</t>
  </si>
  <si>
    <t>Наименование внебюджетных средств</t>
  </si>
  <si>
    <t>КБК</t>
  </si>
  <si>
    <t>Наименование поставщика в контракте</t>
  </si>
  <si>
    <t>ИНН поставщика в контракте</t>
  </si>
  <si>
    <t>КПП поставщика в контракте</t>
  </si>
  <si>
    <t>Наименование субъекта РФ поставщика</t>
  </si>
  <si>
    <t>Контактная информация поставщика (Юр.адрес, телефон, эл. почта)</t>
  </si>
  <si>
    <t>Статус поставщика</t>
  </si>
  <si>
    <t>Признак привлечения субподрядчика</t>
  </si>
  <si>
    <t>Дата заключения контракта</t>
  </si>
  <si>
    <t>Дата публикации контракта на ЕИС(действующая редакция)</t>
  </si>
  <si>
    <t>Плановая дата начала исполнения контракта</t>
  </si>
  <si>
    <t>Плановая дата окончания исполнения контракта</t>
  </si>
  <si>
    <t>Дата расторжения контракта</t>
  </si>
  <si>
    <t>Основание расторжения контракта</t>
  </si>
  <si>
    <t>Причина заключения контракта с единственным поставщиком</t>
  </si>
  <si>
    <t>Причина изменения условий контракта</t>
  </si>
  <si>
    <t>Основание для изменения контракта</t>
  </si>
  <si>
    <t>Цена контракта</t>
  </si>
  <si>
    <t>Размер обеспечения контракта, р.</t>
  </si>
  <si>
    <t>Размер обеспечения контракта, %</t>
  </si>
  <si>
    <t>Размер аванса, руб.</t>
  </si>
  <si>
    <t>Размер аванса, %</t>
  </si>
  <si>
    <t>Сумма фактической оплаты по контрактам</t>
  </si>
  <si>
    <t>Экономия средств по результатам заключения контрактов, р.</t>
  </si>
  <si>
    <t>Экономия средств по результатам заключения контрактов, %</t>
  </si>
  <si>
    <t>Наличие неустойки (штрафы, пени)</t>
  </si>
  <si>
    <t>Сторона контракта</t>
  </si>
  <si>
    <t>Причина неустойки</t>
  </si>
  <si>
    <t>Начисленная неустойка</t>
  </si>
  <si>
    <t>Оплаченная неустойка</t>
  </si>
  <si>
    <t xml:space="preserve">Количество жалоб </t>
  </si>
  <si>
    <t>Количество жалоб со статусом - Признана обоснованной</t>
  </si>
  <si>
    <t>Количество жалоб со статусом - Признана обоснованной (частично)</t>
  </si>
  <si>
    <t>Количество жалоб со статусом - Признана необоснованной</t>
  </si>
  <si>
    <t>Количество жалоб со статусом - Не относится к компетенции контролирующего органа</t>
  </si>
  <si>
    <t>Количество жалоб со статусом - Отозвана</t>
  </si>
  <si>
    <t>Количество жалоб со статусом - Отказано в рассмотрении</t>
  </si>
  <si>
    <t>Количество жалоб со статусом - Решение не вынесено</t>
  </si>
  <si>
    <t>Субъект жалобы</t>
  </si>
  <si>
    <t>Ссылка на закупку</t>
  </si>
  <si>
    <t>Параметры выгрузки: Даты публикации закупки с 01.01.2024 по 18.06.2024</t>
  </si>
  <si>
    <t>0106100002024000001</t>
  </si>
  <si>
    <t>УПРАВЛЕНИЕ ФЕДЕРАЛЬНОЙ НАЛОГОВОЙ СЛУЖБЫ ПО РЕСПУБЛИКЕ КАРЕЛИЯ</t>
  </si>
  <si>
    <t>1001048511</t>
  </si>
  <si>
    <t>100101001</t>
  </si>
  <si>
    <t>Российская Федерация, 185001, Карелия Респ, Петрозаводск г, УЛ КОНДОПОЖСКАЯ (ОКТЯБРЬСКИЙ Р-Н), Д. 15/5, 7-8142-445371, r1000@tax.gov.ru</t>
  </si>
  <si>
    <t>г Петрозаводск</t>
  </si>
  <si>
    <t>Федеральный уровень</t>
  </si>
  <si>
    <t>Республика Карелия</t>
  </si>
  <si>
    <t>Федеральные государственные казенные учреждения</t>
  </si>
  <si>
    <t>ФЕДЕРАЛЬНАЯ НАЛОГОВАЯ СЛУЖБА</t>
  </si>
  <si>
    <t>Нет</t>
  </si>
  <si>
    <t>Шуткина Л. В.</t>
  </si>
  <si>
    <t>n.efimova.r1000@tax.gov.ru</t>
  </si>
  <si>
    <t>8-8142-445371-1236</t>
  </si>
  <si>
    <t>Электронный аукцион</t>
  </si>
  <si>
    <t>Оказание услуг по техническому обслуживанию приточно-вытяжных вентялиционных установок</t>
  </si>
  <si>
    <t>РОСЭЛТОРГ (АО«ЕЭТП»)</t>
  </si>
  <si>
    <t>Определение поставщика завершено</t>
  </si>
  <si>
    <t>Отмены НЕТ</t>
  </si>
  <si>
    <t>Торги состоялись</t>
  </si>
  <si>
    <t>241100104851110010100100270013312244</t>
  </si>
  <si>
    <t>202401061000020001000077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</si>
  <si>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</si>
  <si>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</si>
  <si>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Да</t>
  </si>
  <si>
    <t>Единые требования к участникам (ч.1 ст.31 №44-ФЗ);Отсутствие в реестре недобросовестных поставщиков (ч.1.1 ст.31 №44-ФЗ);Отсутствие в реестре недобросовестных поставщиков (ч.1.1 ст.31 №44-ФЗ)</t>
  </si>
  <si>
    <t>1100104851124000010</t>
  </si>
  <si>
    <t>Исполнение завершено</t>
  </si>
  <si>
    <t>федеральный бюджет</t>
  </si>
  <si>
    <t>Федеральный бюджет</t>
  </si>
  <si>
    <t>18201063940590020244</t>
  </si>
  <si>
    <t>ПАРХИМЧИК МИХАИЛ АЛЕКСАНДРОВИЧ</t>
  </si>
  <si>
    <t>101602550285</t>
  </si>
  <si>
    <t>186870, Республика Карелия, Г. СУОЯРВИ, УЛ. ШЕЛЬШАКОВА, Д. 12В, КВ. 4, 7 9214647970, svik-rk@mail.ru</t>
  </si>
  <si>
    <t>Изменение условий контракта, не относящихся в соответствии с частью 1 статьи 95 Федерального закона к существенным условиям контракта</t>
  </si>
  <si>
    <t>№ 1 от 18.03.2024</t>
  </si>
  <si>
    <t>0106100002024000002</t>
  </si>
  <si>
    <t>Шуткина Людмила Владимировна</t>
  </si>
  <si>
    <t>a.fomina.r1000@tax.gov.ru</t>
  </si>
  <si>
    <t>7-8142-445371-1152</t>
  </si>
  <si>
    <t>Оказание услуг по проведению шиномонтажных работ автомобилей</t>
  </si>
  <si>
    <t>241100104851110010100100280014520244</t>
  </si>
  <si>
    <t>202401061000020001000078</t>
  </si>
  <si>
    <t>45.20.21.223</t>
  </si>
  <si>
    <t>Услуги шиномонтажные</t>
  </si>
  <si>
    <t>Единые требования к участникам (ч.1 ст.31 №44-ФЗ);Отсутствие в реестре недобросовестных поставщиков (ч.1.1 ст.31 №44-ФЗ)</t>
  </si>
  <si>
    <t>1100104851124000011</t>
  </si>
  <si>
    <t>Исполнение</t>
  </si>
  <si>
    <t>18201063940590019244</t>
  </si>
  <si>
    <t>МИХНОВИЧ ИЛОНА ОЛЕГОВНА</t>
  </si>
  <si>
    <t>100120278850</t>
  </si>
  <si>
    <t>185016, РЕСПУБЛИКА КАРЕЛИЯ 10, Г. ПЕТРОЗАВОДСК, УЛ. ПАУСТОВСКОГО (ДРЕВЛЯНКА Р-Н), Д. 5, КВ. 1, 7-921-0107810, mihnovich_2020@mail.ru</t>
  </si>
  <si>
    <t>0106100002024000004</t>
  </si>
  <si>
    <t>Поставка бытового кондиционера</t>
  </si>
  <si>
    <t>241100104851110010100100320012825244</t>
  </si>
  <si>
    <t>202401061000020001000081</t>
  </si>
  <si>
    <t>28.25.12.130</t>
  </si>
  <si>
    <t>Кондиционеры бытовые</t>
  </si>
  <si>
    <t>Запрет на допуск товаров, услуг при осуществлении закупок (ст. 14 №44-ФЗ)</t>
  </si>
  <si>
    <t>1100104851124000013</t>
  </si>
  <si>
    <t>Исполнение прекращено</t>
  </si>
  <si>
    <t>Соглашение сторон</t>
  </si>
  <si>
    <t>0106100002024000003</t>
  </si>
  <si>
    <t>Закупка, осуществляемая в соответствии с частью 12 статьи 93 Закона № 44-ФЗ</t>
  </si>
  <si>
    <t>Кресло офисное</t>
  </si>
  <si>
    <t>ЭТП ТЭК-Торг</t>
  </si>
  <si>
    <t>241100104851110010100100330010000244</t>
  </si>
  <si>
    <t>202401061000020001000080</t>
  </si>
  <si>
    <t>31.01.12.160</t>
  </si>
  <si>
    <t>Мебель для сидения, преимущественно с деревянным каркасом</t>
  </si>
  <si>
    <t>1100104851124000012</t>
  </si>
  <si>
    <t>ОБЩЕСТВО С ОГРАНИЧЕННОЙ ОТВЕТСТВЕННОСТЬЮ "МАГАЗИН ОФИС-КЛАБ"</t>
  </si>
  <si>
    <t>1001141133</t>
  </si>
  <si>
    <t>г. Петрозаводск, ул.Мурманская (Октябрьский р-н), д.30, 7-8142-275700, m.torgi@office-club.ru</t>
  </si>
  <si>
    <t>Закупка товара в случаях, предусмотренных пунктами 4 и 5 части 1 статьи 93 Федерального закона, в электронной форме с использованием электронной площадки</t>
  </si>
  <si>
    <t>№ 1 от 22.03.2024</t>
  </si>
  <si>
    <t>0106100002024000005</t>
  </si>
  <si>
    <t>Оказание услуг по техническому обслуживанию кондиционеров в административных зданиях и помещениях УФНС России по Республике Карелия</t>
  </si>
  <si>
    <t>241100104851110010100100310013312244</t>
  </si>
  <si>
    <t>202401061000020001000082</t>
  </si>
  <si>
    <t>1100104851124000014</t>
  </si>
  <si>
    <t>ОБЩЕСТВО С ОГРАНИЧЕННОЙ ОТВЕТСТВЕННОСТЬЮ "ПРОКСИМА"</t>
  </si>
  <si>
    <t>1001140179</t>
  </si>
  <si>
    <t>185001, РЕСП КАРЕЛИЯ, Г ПЕТРОЗАВОДСК, УЛ МУРМАНСКАЯ (ОКТЯБРЬСКИЙ Р-Н), ДОМ 26, ОФИС 134, 7 9212283717, anna@landmark.ru</t>
  </si>
  <si>
    <t>0106100002024000006</t>
  </si>
  <si>
    <t>Поставка бензина и дизельного топлива</t>
  </si>
  <si>
    <t>Торги не состоялись</t>
  </si>
  <si>
    <t>Подана только одна заявка, соответствующая требованиям</t>
  </si>
  <si>
    <t>По окончании срока подачи заявок подана только одна заявка на участие в закупке (п. 1 ч. 1 ст. 52 Закона № 44-ФЗ). Заявка соответствует требованиям</t>
  </si>
  <si>
    <t>241100104851110010100100080011920244</t>
  </si>
  <si>
    <t>202401061000020001000016</t>
  </si>
  <si>
    <t>19.20.21.100, 19.20.21.315, 19.20.21.325, 19.20.21.345</t>
  </si>
  <si>
    <t>Бензин автомобильный, Топливо дизельное летнее экологического класса К5, Топливо дизельное зимнее экологического класса К5, Топливо дизельное межсезонное экологического класса К5</t>
  </si>
  <si>
    <t>1100104851124000015</t>
  </si>
  <si>
    <t>ОБЩЕСТВО С ОГРАНИЧЕННОЙ ОТВЕТСТВЕННОСТЬЮ "РН-КАРТ"</t>
  </si>
  <si>
    <t>7743529527</t>
  </si>
  <si>
    <t>772501001</t>
  </si>
  <si>
    <t>Москва</t>
  </si>
  <si>
    <t>119071, г. Москва, ул. М. Калужская, д. 15, 7 4995177676, info@rnc.rosneft.ru</t>
  </si>
  <si>
    <t>Закупка вследствие признания несостоявшимся электронного аукциона по основаниям, представленным в пункте 6 части 2, части 5, части 7 статьи 52 Федерального закона</t>
  </si>
  <si>
    <t>0106100002024000008</t>
  </si>
  <si>
    <t>Ефимова Н. М.</t>
  </si>
  <si>
    <t>Поставка картриджей к принтерам и оргтехнике (относится к ИКТ)</t>
  </si>
  <si>
    <t>241100104851110010100100230012620242</t>
  </si>
  <si>
    <t>202401061000020001000067</t>
  </si>
  <si>
    <t>26.20.40.190</t>
  </si>
  <si>
    <t>Комплектующие и запасные части для вычислительных машин, принтеров и многофункциональных печатающих устройств прочие, не включенные в другие группировки</t>
  </si>
  <si>
    <t>0106100002024000007</t>
  </si>
  <si>
    <t>Фомина  Анна  Владимировна</t>
  </si>
  <si>
    <t>Оказание услуг по обеспечению пожарной безопасности</t>
  </si>
  <si>
    <t>241100104851110010100100340018425244</t>
  </si>
  <si>
    <t>202401061000020001000084</t>
  </si>
  <si>
    <t>84.25.11.120</t>
  </si>
  <si>
    <t>Услуги по обеспечению пожарной безопасности</t>
  </si>
  <si>
    <t>Единые требования к участникам (ч.1 ст.31 №44-ФЗ);Отсутствие в реестре недобросовестных поставщиков (ч.1.1 ст.31 №44-ФЗ);Требование к участникам закупок в соответствии с п. 1 ч. 1 ст. 31 Закона № 44-ФЗ</t>
  </si>
  <si>
    <t>0106100002024000009</t>
  </si>
  <si>
    <t>8-8142-445372-1236</t>
  </si>
  <si>
    <t>Поставка расходных материалов к принтерам и оргтехнике (относится к ИКТ)</t>
  </si>
  <si>
    <t>241100104851110010100100220012620242</t>
  </si>
  <si>
    <t>202401061000020001000070</t>
  </si>
  <si>
    <t>1100104851124000019</t>
  </si>
  <si>
    <t>18201063931590020242</t>
  </si>
  <si>
    <t>МИХАЙЛОВ ВЯЧЕСЛАВ ЮРЬЕВИЧ</t>
  </si>
  <si>
    <t>775115548702</t>
  </si>
  <si>
    <t>105122, Г.Москва, б-р. Сиреневый, 1к5, кв. 98, 7 9253934961, 79253934961@mail.ru</t>
  </si>
  <si>
    <t>0106100002024000010</t>
  </si>
  <si>
    <t>Поставка расходных материалов к средствам вычислительной техники (СВТ) (относится к ИКТ)</t>
  </si>
  <si>
    <t>241100104851110010100100210012620242</t>
  </si>
  <si>
    <t>202401061000020001000071</t>
  </si>
  <si>
    <t>1100104851124000020</t>
  </si>
  <si>
    <t>ОБЩЕСТВО С ОГРАНИЧЕННОЙ ОТВЕТСТВЕННОСТЬЮ "КНОПКА"</t>
  </si>
  <si>
    <t>1000012819</t>
  </si>
  <si>
    <t>100001001</t>
  </si>
  <si>
    <t>185030, РЕСПУБЛИКА КАРЕЛИЯ, Г. ПЕТРОЗАВОДСК, УЛ. МАШЕЗЕРСКАЯ (ГОЛИКОВКА Р-Н), Д. 30А, КВ. 7, 7 9814021416, knopka0055@yandex.ru</t>
  </si>
  <si>
    <t>0106100002024000011</t>
  </si>
  <si>
    <t>241100104851110010100100350010000242</t>
  </si>
  <si>
    <t>202401061000020001000085</t>
  </si>
  <si>
    <t>26.20.16.110, 26.20.16.150, 26.20.16.170, 26.20.40.190, 26.30.11.110</t>
  </si>
  <si>
    <t>Клавиатуры, Сканеры, Манипуляторы, Комплектующие и запасные части для вычислительных машин, принтеров и многофункциональных печатающих устройств прочие, не включенные в другие группировки, Средства связи, выполняющие функцию систем коммутации</t>
  </si>
  <si>
    <t>1100104851124000021</t>
  </si>
  <si>
    <t>0106100002024000012</t>
  </si>
  <si>
    <t>Ефимова Наталия Михайловна</t>
  </si>
  <si>
    <t>Оказание услуг по ремонту и техническому обслуживанию офисных машин (относится к ИКТ)</t>
  </si>
  <si>
    <t>241100104851110010100100200019511242</t>
  </si>
  <si>
    <t>202401061000020001000059</t>
  </si>
  <si>
    <t>95.11.10.190</t>
  </si>
  <si>
    <t>Услуги по ремонту прочего компьютерного и периферийного компьютерного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</si>
</sst>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\ &quot;₽&quot;"/>
    <numFmt numFmtId="169" formatCode="dd\.mm\.yyyy"/>
  </numFmts>
  <fonts count="6" x14ac:knownFonts="1">
    <font>
      <sz val="11"/>
      <color theme="1"/>
      <name val="Calibri"/>
      <charset val="204"/>
      <scheme val="minor"/>
    </font>
    <font>
      <b/>
      <i/>
      <sz val="14"/>
      <color rgb="FF000000"/>
      <name val="Calibri"/>
      <charset val="204"/>
    </font>
    <font>
      <b/>
      <sz val="12"/>
      <color rgb="FF000000"/>
      <name val="Calibri"/>
      <charset val="204"/>
    </font>
    <font>
      <sz val="12"/>
      <color rgb="FF000000"/>
      <name val="Calibri"/>
      <charset val="204"/>
    </font>
    <font>
      <i/>
      <sz val="11"/>
      <color rgb="FF7F7F7F"/>
      <name val="Calibri"/>
      <charset val="204"/>
      <scheme val="minor"/>
    </font>
    <font>
      <sz val="11"/>
      <color theme="1"/>
      <name val="Calibri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rgb="FFB4C7E7"/>
        <bgColor rgb="FFC5E0B4"/>
      </patternFill>
    </fill>
    <fill>
      <patternFill patternType="solid">
        <fgColor rgb="FFC5E0B4"/>
        <bgColor rgb="FFDAE3F3"/>
      </patternFill>
    </fill>
    <fill>
      <patternFill patternType="solid">
        <fgColor rgb="FFFFB3B5"/>
        <bgColor rgb="FFFFD966"/>
      </patternFill>
    </fill>
    <fill>
      <patternFill patternType="solid">
        <fgColor rgb="FF92D692"/>
        <bgColor rgb="FFC5E0B4"/>
      </patternFill>
    </fill>
    <fill>
      <patternFill patternType="solid">
        <fgColor rgb="FFFF5D61"/>
        <bgColor rgb="FFC5E0B4"/>
      </patternFill>
    </fill>
    <fill>
      <patternFill patternType="solid">
        <fgColor rgb="FFFFD966"/>
        <bgColor rgb="FFFFFF99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1" fontId="0" fillId="0" borderId="0" xfId="0" applyNumberFormat="1"/>
    <xf numFmtId="169" fontId="0" fillId="0" borderId="0" xfId="0" applyNumberFormat="1"/>
    <xf numFmtId="164" fontId="0" fillId="0" borderId="0" xfId="0" applyNumberFormat="1"/>
    <xf numFmtId="2" fontId="0" fillId="0" borderId="0" xfId="0" applyNumberFormat="1"/>
    <xf numFmtId="9" fontId="0" fillId="0" borderId="0" xfId="1" applyFont="1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1" fontId="3" fillId="2" borderId="4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69" fontId="2" fillId="2" borderId="2" xfId="0" applyNumberFormat="1" applyFont="1" applyFill="1" applyBorder="1" applyAlignment="1">
      <alignment horizontal="left" vertical="top" wrapText="1"/>
    </xf>
    <xf numFmtId="169" fontId="3" fillId="2" borderId="4" xfId="0" applyNumberFormat="1" applyFont="1" applyFill="1" applyBorder="1" applyAlignment="1">
      <alignment horizontal="left" vertical="top" wrapText="1"/>
    </xf>
    <xf numFmtId="169" fontId="3" fillId="0" borderId="4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left" vertical="top" wrapText="1"/>
    </xf>
    <xf numFmtId="164" fontId="2" fillId="4" borderId="2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 wrapText="1"/>
    </xf>
    <xf numFmtId="164" fontId="3" fillId="4" borderId="4" xfId="0" applyNumberFormat="1" applyFont="1" applyFill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wrapText="1"/>
    </xf>
    <xf numFmtId="2" fontId="2" fillId="4" borderId="2" xfId="0" applyNumberFormat="1" applyFont="1" applyFill="1" applyBorder="1" applyAlignment="1">
      <alignment horizontal="left" vertical="top"/>
    </xf>
    <xf numFmtId="49" fontId="2" fillId="4" borderId="2" xfId="0" applyNumberFormat="1" applyFont="1" applyFill="1" applyBorder="1" applyAlignment="1">
      <alignment horizontal="left" vertical="top"/>
    </xf>
    <xf numFmtId="1" fontId="2" fillId="5" borderId="2" xfId="0" applyNumberFormat="1" applyFont="1" applyFill="1" applyBorder="1" applyAlignment="1">
      <alignment horizontal="left" vertical="top" wrapText="1"/>
    </xf>
    <xf numFmtId="2" fontId="3" fillId="4" borderId="4" xfId="0" applyNumberFormat="1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left" vertical="top" wrapText="1"/>
    </xf>
    <xf numFmtId="1" fontId="3" fillId="5" borderId="4" xfId="0" applyNumberFormat="1" applyFont="1" applyFill="1" applyBorder="1" applyAlignment="1">
      <alignment horizontal="left" vertical="top" wrapText="1"/>
    </xf>
    <xf numFmtId="10" fontId="3" fillId="0" borderId="4" xfId="1" applyNumberFormat="1" applyFont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49" fontId="3" fillId="5" borderId="4" xfId="0" applyNumberFormat="1" applyFont="1" applyFill="1" applyBorder="1" applyAlignment="1">
      <alignment horizontal="left" vertical="top" wrapText="1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>
      <alignment horizontal="left" vertical="top" wrapText="1"/>
    </xf>
    <xf numFmtId="164" fontId="2" fillId="5" borderId="5" xfId="0" applyNumberFormat="1" applyFont="1" applyFill="1" applyBorder="1" applyAlignment="1">
      <alignment horizontal="left" vertical="top" wrapText="1"/>
    </xf>
    <xf numFmtId="49" fontId="2" fillId="6" borderId="2" xfId="2" applyNumberFormat="1" applyFont="1" applyFill="1" applyBorder="1" applyAlignment="1" applyProtection="1">
      <alignment horizontal="left" vertical="top"/>
    </xf>
    <xf numFmtId="49" fontId="2" fillId="6" borderId="2" xfId="0" applyNumberFormat="1" applyFont="1" applyFill="1" applyBorder="1" applyAlignment="1">
      <alignment horizontal="left" vertical="top" wrapText="1"/>
    </xf>
    <xf numFmtId="164" fontId="3" fillId="5" borderId="4" xfId="0" applyNumberFormat="1" applyFont="1" applyFill="1" applyBorder="1" applyAlignment="1">
      <alignment horizontal="left" vertical="top" wrapText="1"/>
    </xf>
    <xf numFmtId="49" fontId="3" fillId="6" borderId="4" xfId="0" applyNumberFormat="1" applyFont="1" applyFill="1" applyBorder="1" applyAlignment="1" applyProtection="1">
      <alignment horizontal="left" vertical="top" wrapText="1"/>
    </xf>
    <xf numFmtId="169" fontId="2" fillId="6" borderId="2" xfId="0" applyNumberFormat="1" applyFont="1" applyFill="1" applyBorder="1" applyAlignment="1">
      <alignment horizontal="left" vertical="top" wrapText="1"/>
    </xf>
    <xf numFmtId="169" fontId="3" fillId="6" borderId="4" xfId="0" applyNumberFormat="1" applyFont="1" applyFill="1" applyBorder="1" applyAlignment="1" applyProtection="1">
      <alignment horizontal="left" vertical="top" wrapText="1"/>
    </xf>
    <xf numFmtId="164" fontId="0" fillId="6" borderId="2" xfId="0" applyNumberFormat="1" applyFill="1" applyBorder="1" applyAlignment="1">
      <alignment horizontal="left"/>
    </xf>
    <xf numFmtId="164" fontId="3" fillId="6" borderId="4" xfId="0" applyNumberFormat="1" applyFont="1" applyFill="1" applyBorder="1" applyAlignment="1" applyProtection="1">
      <alignment horizontal="left" vertical="top" wrapText="1"/>
    </xf>
    <xf numFmtId="9" fontId="0" fillId="6" borderId="2" xfId="1" applyFont="1" applyFill="1" applyBorder="1" applyAlignment="1">
      <alignment horizontal="left"/>
    </xf>
    <xf numFmtId="164" fontId="2" fillId="6" borderId="2" xfId="0" applyNumberFormat="1" applyFont="1" applyFill="1" applyBorder="1" applyAlignment="1">
      <alignment horizontal="left" vertical="top" wrapText="1"/>
    </xf>
    <xf numFmtId="9" fontId="2" fillId="6" borderId="2" xfId="1" applyFont="1" applyFill="1" applyBorder="1" applyAlignment="1">
      <alignment horizontal="left" vertical="top" wrapText="1"/>
    </xf>
    <xf numFmtId="49" fontId="2" fillId="7" borderId="2" xfId="0" applyNumberFormat="1" applyFont="1" applyFill="1" applyBorder="1" applyAlignment="1">
      <alignment horizontal="left" vertical="top" wrapText="1"/>
    </xf>
    <xf numFmtId="9" fontId="3" fillId="6" borderId="4" xfId="1" applyFont="1" applyFill="1" applyBorder="1" applyAlignment="1" applyProtection="1">
      <alignment horizontal="left" vertical="top" wrapText="1"/>
    </xf>
    <xf numFmtId="49" fontId="3" fillId="7" borderId="4" xfId="0" applyNumberFormat="1" applyFont="1" applyFill="1" applyBorder="1" applyAlignment="1" applyProtection="1">
      <alignment horizontal="left" vertical="top" wrapText="1"/>
    </xf>
    <xf numFmtId="1" fontId="2" fillId="8" borderId="2" xfId="0" applyNumberFormat="1" applyFont="1" applyFill="1" applyBorder="1" applyAlignment="1">
      <alignment vertical="top" wrapText="1"/>
    </xf>
    <xf numFmtId="1" fontId="2" fillId="8" borderId="2" xfId="0" applyNumberFormat="1" applyFont="1" applyFill="1" applyBorder="1" applyAlignment="1">
      <alignment horizontal="left" vertical="top" wrapText="1"/>
    </xf>
    <xf numFmtId="1" fontId="3" fillId="8" borderId="4" xfId="0" applyNumberFormat="1" applyFont="1" applyFill="1" applyBorder="1" applyAlignment="1">
      <alignment vertical="top" wrapText="1"/>
    </xf>
    <xf numFmtId="49" fontId="2" fillId="8" borderId="5" xfId="0" applyNumberFormat="1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3" fillId="8" borderId="4" xfId="0" applyNumberFormat="1" applyFont="1" applyFill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</cellXfs>
  <cellStyles count="3">
    <cellStyle name="Обычный" xfId="0" builtinId="0"/>
    <cellStyle name="Пояснение" xfId="2" builtinId="53"/>
    <cellStyle name="Процентный" xfId="1" builtinId="5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6"/>
  <sheetViews>
    <sheetView tabSelected="1" topLeftCell="BN1" workbookViewId="0"/>
  </sheetViews>
  <sheetFormatPr defaultRowHeight="15" x14ac:dyDescent="0.25"/>
  <cols>
    <col min="1" max="2" width="30.7109375" style="1" customWidth="1"/>
    <col min="3" max="4" width="20.7109375" style="1" customWidth="1"/>
    <col min="5" max="5" width="20.7109375" style="2" customWidth="1"/>
    <col min="6" max="7" width="30.7109375" style="1" customWidth="1"/>
    <col min="8" max="8" width="20.7109375" style="1" customWidth="1"/>
    <col min="9" max="10" width="30.7109375" style="1" customWidth="1"/>
    <col min="11" max="12" width="20.7109375" style="1" customWidth="1"/>
    <col min="13" max="13" width="30.7109375" style="1" customWidth="1"/>
    <col min="14" max="15" width="20.7109375" style="1" customWidth="1"/>
    <col min="16" max="16" width="20.7109375" style="2" customWidth="1"/>
    <col min="17" max="18" width="20.7109375" style="1" customWidth="1"/>
    <col min="19" max="19" width="9.140625" style="1"/>
    <col min="20" max="20" width="32.5703125" style="1" customWidth="1"/>
    <col min="21" max="21" width="34.5703125" style="1" customWidth="1"/>
    <col min="22" max="22" width="31.140625" style="1" customWidth="1"/>
    <col min="23" max="23" width="30.7109375" style="1" customWidth="1"/>
    <col min="24" max="31" width="15.7109375" style="3" customWidth="1"/>
    <col min="32" max="33" width="30.7109375" style="1" customWidth="1"/>
    <col min="34" max="34" width="20.7109375" style="1" customWidth="1"/>
    <col min="35" max="35" width="9.140625" style="1"/>
    <col min="36" max="36" width="30.7109375" style="1" customWidth="1"/>
    <col min="37" max="40" width="20.7109375" style="1" customWidth="1"/>
    <col min="41" max="47" width="30.7109375" style="1" customWidth="1"/>
    <col min="48" max="48" width="20.7109375" style="1" customWidth="1"/>
    <col min="49" max="49" width="30.7109375" style="1" customWidth="1"/>
    <col min="50" max="59" width="15.7109375" style="1" customWidth="1"/>
    <col min="60" max="60" width="35.7109375" style="1" customWidth="1"/>
    <col min="61" max="61" width="31.5703125" style="1" customWidth="1"/>
    <col min="62" max="63" width="30.7109375" style="1" customWidth="1"/>
    <col min="64" max="65" width="20.7109375" style="4" customWidth="1"/>
    <col min="66" max="66" width="20.7109375" style="5" customWidth="1"/>
    <col min="67" max="68" width="20.7109375" style="4" customWidth="1"/>
    <col min="69" max="70" width="15.7109375" style="1" customWidth="1"/>
    <col min="71" max="73" width="15.7109375" style="2" customWidth="1"/>
    <col min="74" max="75" width="30.7109375" style="1" customWidth="1"/>
    <col min="76" max="76" width="23.85546875" style="1" customWidth="1"/>
    <col min="77" max="77" width="21.5703125" style="1" customWidth="1"/>
    <col min="78" max="78" width="31.28515625" style="1" customWidth="1"/>
    <col min="79" max="80" width="20.7109375" style="1" customWidth="1"/>
    <col min="81" max="81" width="22.85546875" style="4" customWidth="1"/>
    <col min="82" max="82" width="22.140625" style="1" customWidth="1"/>
    <col min="83" max="83" width="21.85546875" style="1" customWidth="1"/>
    <col min="84" max="84" width="27.28515625" style="1" customWidth="1"/>
    <col min="85" max="85" width="29.5703125" style="1" customWidth="1"/>
    <col min="86" max="88" width="29.7109375" style="1" customWidth="1"/>
    <col min="89" max="89" width="29.140625" style="1" customWidth="1"/>
    <col min="90" max="92" width="30.7109375" style="1" customWidth="1"/>
    <col min="93" max="93" width="30" style="1" customWidth="1"/>
    <col min="94" max="94" width="24.5703125" style="1" customWidth="1"/>
    <col min="95" max="95" width="25.28515625" style="1" customWidth="1"/>
    <col min="96" max="96" width="30.7109375" style="1" customWidth="1"/>
    <col min="97" max="97" width="30.42578125" style="1" customWidth="1"/>
    <col min="98" max="98" width="30" style="1" customWidth="1"/>
    <col min="99" max="99" width="25.5703125" style="1" customWidth="1"/>
    <col min="100" max="100" width="23.5703125" style="3" customWidth="1"/>
    <col min="101" max="101" width="26" style="3" customWidth="1"/>
    <col min="102" max="102" width="26.85546875" style="3" customWidth="1"/>
    <col min="103" max="104" width="15.7109375" style="3" customWidth="1"/>
    <col min="105" max="106" width="14.85546875" style="1" customWidth="1"/>
    <col min="107" max="107" width="15.7109375" style="1" customWidth="1"/>
    <col min="108" max="109" width="30.7109375" style="4" customWidth="1"/>
    <col min="110" max="111" width="30.7109375" style="6" customWidth="1"/>
    <col min="112" max="113" width="30.7109375" style="4" customWidth="1"/>
    <col min="114" max="114" width="30.7109375" style="6" customWidth="1"/>
    <col min="115" max="115" width="23.5703125" style="1" customWidth="1"/>
    <col min="116" max="116" width="24" style="2" customWidth="1"/>
    <col min="117" max="117" width="25.140625" style="2" customWidth="1"/>
    <col min="118" max="118" width="25.7109375" style="2" customWidth="1"/>
    <col min="119" max="124" width="27.85546875" style="2" customWidth="1"/>
    <col min="125" max="125" width="22.7109375" customWidth="1"/>
    <col min="126" max="126" width="23.5703125" customWidth="1"/>
    <col min="127" max="127" width="25" customWidth="1"/>
    <col min="128" max="128" width="26" customWidth="1"/>
    <col min="129" max="129" width="26.28515625" customWidth="1"/>
    <col min="130" max="130" width="28.140625" customWidth="1"/>
    <col min="131" max="131" width="27.140625" customWidth="1"/>
    <col min="132" max="132" width="29.28515625" customWidth="1"/>
    <col min="133" max="133" width="28.42578125" customWidth="1"/>
  </cols>
  <sheetData>
    <row r="1" spans="1:134" ht="18.75" x14ac:dyDescent="0.3">
      <c r="A1" s="7" t="s">
        <v>143</v>
      </c>
      <c r="CC1" s="1"/>
      <c r="CF1" s="4"/>
      <c r="CV1" s="1"/>
      <c r="CW1" s="1"/>
      <c r="CX1" s="1"/>
      <c r="DA1" s="3"/>
      <c r="DB1" s="3"/>
      <c r="DC1" s="3"/>
      <c r="DD1" s="1"/>
      <c r="DE1" s="1"/>
      <c r="DF1" s="1"/>
      <c r="DG1" s="1"/>
      <c r="DK1" s="4"/>
      <c r="DL1" s="4"/>
      <c r="DM1" s="4"/>
      <c r="DN1" s="4"/>
      <c r="DO1" s="6"/>
      <c r="DP1" s="6"/>
      <c r="DQ1" s="6"/>
      <c r="DR1" s="6"/>
      <c r="DS1" s="6"/>
      <c r="DT1" s="6"/>
      <c r="DU1" s="2"/>
      <c r="DV1" s="2"/>
      <c r="DW1" s="2"/>
      <c r="DX1" s="1"/>
      <c r="DY1" s="1"/>
    </row>
    <row r="2" spans="1:134" ht="15.75" x14ac:dyDescent="0.25">
      <c r="A2" s="8" t="s">
        <v>0</v>
      </c>
      <c r="B2" s="9"/>
      <c r="C2" s="9"/>
      <c r="D2" s="9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10"/>
      <c r="Q2" s="9"/>
      <c r="R2" s="9"/>
      <c r="S2" s="9"/>
      <c r="T2" s="9"/>
      <c r="U2" s="9"/>
      <c r="V2" s="9"/>
      <c r="W2" s="9"/>
      <c r="X2" s="16"/>
      <c r="Y2" s="16"/>
      <c r="Z2" s="16"/>
      <c r="AA2" s="16"/>
      <c r="AB2" s="16"/>
      <c r="AC2" s="16"/>
      <c r="AD2" s="16"/>
      <c r="AE2" s="16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19" t="s">
        <v>1</v>
      </c>
      <c r="BF2" s="19"/>
      <c r="BG2" s="19"/>
      <c r="BH2" s="19"/>
      <c r="BI2" s="19"/>
      <c r="BJ2" s="20" t="s">
        <v>2</v>
      </c>
      <c r="BK2" s="21" t="s">
        <v>3</v>
      </c>
      <c r="BL2" s="22" t="s">
        <v>4</v>
      </c>
      <c r="BM2" s="22"/>
      <c r="BN2" s="26"/>
      <c r="BO2" s="22"/>
      <c r="BP2" s="22"/>
      <c r="BQ2" s="27"/>
      <c r="BR2" s="27"/>
      <c r="BS2" s="28" t="s">
        <v>5</v>
      </c>
      <c r="BT2" s="28"/>
      <c r="BU2" s="28"/>
      <c r="BV2" s="33"/>
      <c r="BW2" s="33"/>
      <c r="BX2" s="33"/>
      <c r="BY2" s="33"/>
      <c r="BZ2" s="33"/>
      <c r="CA2" s="34"/>
      <c r="CB2" s="33"/>
      <c r="CC2" s="33"/>
      <c r="CD2" s="33"/>
      <c r="CE2" s="33"/>
      <c r="CF2" s="39"/>
      <c r="CG2" s="40" t="s">
        <v>6</v>
      </c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4"/>
      <c r="CZ2" s="44"/>
      <c r="DA2" s="44"/>
      <c r="DB2" s="44"/>
      <c r="DC2" s="44"/>
      <c r="DD2" s="41"/>
      <c r="DE2" s="41"/>
      <c r="DF2" s="41"/>
      <c r="DG2" s="41"/>
      <c r="DH2" s="46"/>
      <c r="DI2" s="46"/>
      <c r="DJ2" s="48"/>
      <c r="DK2" s="48"/>
      <c r="DL2" s="48"/>
      <c r="DM2" s="49"/>
      <c r="DN2" s="49"/>
      <c r="DO2" s="50"/>
      <c r="DP2" s="51" t="s">
        <v>7</v>
      </c>
      <c r="DQ2" s="51"/>
      <c r="DR2" s="51"/>
      <c r="DS2" s="51"/>
      <c r="DT2" s="51"/>
      <c r="DU2" s="54" t="s">
        <v>8</v>
      </c>
      <c r="DV2" s="55"/>
      <c r="DW2" s="55"/>
      <c r="DX2" s="55"/>
      <c r="DY2" s="55"/>
      <c r="DZ2" s="55"/>
      <c r="EA2" s="55"/>
      <c r="EB2" s="55"/>
      <c r="EC2" s="57"/>
      <c r="ED2" s="58"/>
    </row>
    <row r="3" spans="1:134" ht="15.75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  <c r="O3" s="11">
        <v>15</v>
      </c>
      <c r="P3" s="11">
        <v>16</v>
      </c>
      <c r="Q3" s="11">
        <v>17</v>
      </c>
      <c r="R3" s="11">
        <v>18</v>
      </c>
      <c r="S3" s="11">
        <v>19</v>
      </c>
      <c r="T3" s="11">
        <v>20</v>
      </c>
      <c r="U3" s="11">
        <v>21</v>
      </c>
      <c r="V3" s="11">
        <v>22</v>
      </c>
      <c r="W3" s="11">
        <v>23</v>
      </c>
      <c r="X3" s="11">
        <v>24</v>
      </c>
      <c r="Y3" s="11">
        <v>25</v>
      </c>
      <c r="Z3" s="11">
        <v>26</v>
      </c>
      <c r="AA3" s="11">
        <v>27</v>
      </c>
      <c r="AB3" s="11">
        <v>28</v>
      </c>
      <c r="AC3" s="11">
        <v>29</v>
      </c>
      <c r="AD3" s="11">
        <v>30</v>
      </c>
      <c r="AE3" s="11">
        <v>31</v>
      </c>
      <c r="AF3" s="11">
        <v>32</v>
      </c>
      <c r="AG3" s="11">
        <v>33</v>
      </c>
      <c r="AH3" s="11">
        <v>34</v>
      </c>
      <c r="AI3" s="11">
        <v>35</v>
      </c>
      <c r="AJ3" s="11">
        <v>36</v>
      </c>
      <c r="AK3" s="11">
        <v>37</v>
      </c>
      <c r="AL3" s="11">
        <v>38</v>
      </c>
      <c r="AM3" s="11">
        <v>39</v>
      </c>
      <c r="AN3" s="11">
        <v>40</v>
      </c>
      <c r="AO3" s="11">
        <v>41</v>
      </c>
      <c r="AP3" s="11">
        <v>42</v>
      </c>
      <c r="AQ3" s="11">
        <v>43</v>
      </c>
      <c r="AR3" s="11">
        <v>44</v>
      </c>
      <c r="AS3" s="11">
        <v>45</v>
      </c>
      <c r="AT3" s="11">
        <v>46</v>
      </c>
      <c r="AU3" s="11">
        <v>47</v>
      </c>
      <c r="AV3" s="11">
        <v>48</v>
      </c>
      <c r="AW3" s="11">
        <v>49</v>
      </c>
      <c r="AX3" s="11">
        <v>50</v>
      </c>
      <c r="AY3" s="11">
        <v>51</v>
      </c>
      <c r="AZ3" s="11">
        <v>52</v>
      </c>
      <c r="BA3" s="11">
        <v>53</v>
      </c>
      <c r="BB3" s="11">
        <v>54</v>
      </c>
      <c r="BC3" s="11">
        <v>55</v>
      </c>
      <c r="BD3" s="11">
        <v>56</v>
      </c>
      <c r="BE3" s="11">
        <v>57</v>
      </c>
      <c r="BF3" s="11">
        <v>58</v>
      </c>
      <c r="BG3" s="11">
        <v>59</v>
      </c>
      <c r="BH3" s="11">
        <v>60</v>
      </c>
      <c r="BI3" s="11">
        <v>61</v>
      </c>
      <c r="BJ3" s="11">
        <v>62</v>
      </c>
      <c r="BK3" s="11">
        <v>63</v>
      </c>
      <c r="BL3" s="11">
        <v>64</v>
      </c>
      <c r="BM3" s="11">
        <v>65</v>
      </c>
      <c r="BN3" s="11">
        <v>66</v>
      </c>
      <c r="BO3" s="11">
        <v>67</v>
      </c>
      <c r="BP3" s="11">
        <v>68</v>
      </c>
      <c r="BQ3" s="11">
        <v>69</v>
      </c>
      <c r="BR3" s="11">
        <v>70</v>
      </c>
      <c r="BS3" s="11">
        <v>71</v>
      </c>
      <c r="BT3" s="11">
        <v>72</v>
      </c>
      <c r="BU3" s="11">
        <v>73</v>
      </c>
      <c r="BV3" s="11">
        <v>74</v>
      </c>
      <c r="BW3" s="11">
        <v>75</v>
      </c>
      <c r="BX3" s="11">
        <v>76</v>
      </c>
      <c r="BY3" s="11">
        <v>77</v>
      </c>
      <c r="BZ3" s="11">
        <v>78</v>
      </c>
      <c r="CA3" s="11">
        <v>79</v>
      </c>
      <c r="CB3" s="11">
        <v>80</v>
      </c>
      <c r="CC3" s="11">
        <v>81</v>
      </c>
      <c r="CD3" s="11">
        <v>82</v>
      </c>
      <c r="CE3" s="11">
        <v>83</v>
      </c>
      <c r="CF3" s="11">
        <v>84</v>
      </c>
      <c r="CG3" s="11">
        <v>85</v>
      </c>
      <c r="CH3" s="11">
        <v>86</v>
      </c>
      <c r="CI3" s="11">
        <v>87</v>
      </c>
      <c r="CJ3" s="11">
        <v>88</v>
      </c>
      <c r="CK3" s="11">
        <v>89</v>
      </c>
      <c r="CL3" s="11">
        <v>90</v>
      </c>
      <c r="CM3" s="11">
        <v>91</v>
      </c>
      <c r="CN3" s="11">
        <v>92</v>
      </c>
      <c r="CO3" s="11">
        <v>93</v>
      </c>
      <c r="CP3" s="11">
        <v>94</v>
      </c>
      <c r="CQ3" s="11">
        <v>95</v>
      </c>
      <c r="CR3" s="11">
        <v>96</v>
      </c>
      <c r="CS3" s="11">
        <v>97</v>
      </c>
      <c r="CT3" s="11">
        <v>98</v>
      </c>
      <c r="CU3" s="11">
        <v>99</v>
      </c>
      <c r="CV3" s="11">
        <v>100</v>
      </c>
      <c r="CW3" s="11">
        <v>101</v>
      </c>
      <c r="CX3" s="11">
        <v>102</v>
      </c>
      <c r="CY3" s="11">
        <v>103</v>
      </c>
      <c r="CZ3" s="11">
        <v>104</v>
      </c>
      <c r="DA3" s="11">
        <v>105</v>
      </c>
      <c r="DB3" s="11">
        <v>106</v>
      </c>
      <c r="DC3" s="11">
        <v>107</v>
      </c>
      <c r="DD3" s="11">
        <v>108</v>
      </c>
      <c r="DE3" s="11">
        <v>109</v>
      </c>
      <c r="DF3" s="11">
        <v>110</v>
      </c>
      <c r="DG3" s="11">
        <v>111</v>
      </c>
      <c r="DH3" s="11">
        <v>112</v>
      </c>
      <c r="DI3" s="11">
        <v>113</v>
      </c>
      <c r="DJ3" s="11">
        <v>114</v>
      </c>
      <c r="DK3" s="11">
        <v>115</v>
      </c>
      <c r="DL3" s="11">
        <v>116</v>
      </c>
      <c r="DM3" s="11">
        <v>117</v>
      </c>
      <c r="DN3" s="11">
        <v>118</v>
      </c>
      <c r="DO3" s="11">
        <v>119</v>
      </c>
      <c r="DP3" s="11">
        <v>120</v>
      </c>
      <c r="DQ3" s="11">
        <v>121</v>
      </c>
      <c r="DR3" s="11">
        <v>122</v>
      </c>
      <c r="DS3" s="11">
        <v>123</v>
      </c>
      <c r="DT3" s="11">
        <v>124</v>
      </c>
      <c r="DU3" s="11">
        <v>125</v>
      </c>
      <c r="DV3" s="11">
        <v>126</v>
      </c>
      <c r="DW3" s="11">
        <v>127</v>
      </c>
      <c r="DX3" s="11">
        <v>128</v>
      </c>
      <c r="DY3" s="11">
        <v>129</v>
      </c>
      <c r="DZ3" s="11">
        <v>130</v>
      </c>
      <c r="EA3" s="11">
        <v>131</v>
      </c>
      <c r="EB3" s="11">
        <v>132</v>
      </c>
      <c r="EC3" s="11">
        <v>133</v>
      </c>
      <c r="ED3" s="11">
        <v>134</v>
      </c>
    </row>
    <row r="4" spans="1:134" ht="189" x14ac:dyDescent="0.25">
      <c r="A4" s="12" t="s">
        <v>9</v>
      </c>
      <c r="B4" s="12" t="s">
        <v>10</v>
      </c>
      <c r="C4" s="12" t="s">
        <v>11</v>
      </c>
      <c r="D4" s="12" t="s">
        <v>12</v>
      </c>
      <c r="E4" s="13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3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7" t="s">
        <v>32</v>
      </c>
      <c r="Y4" s="17" t="s">
        <v>33</v>
      </c>
      <c r="Z4" s="17" t="s">
        <v>34</v>
      </c>
      <c r="AA4" s="17" t="s">
        <v>35</v>
      </c>
      <c r="AB4" s="17" t="s">
        <v>36</v>
      </c>
      <c r="AC4" s="17" t="s">
        <v>37</v>
      </c>
      <c r="AD4" s="17" t="s">
        <v>38</v>
      </c>
      <c r="AE4" s="17" t="s">
        <v>39</v>
      </c>
      <c r="AF4" s="12" t="s">
        <v>40</v>
      </c>
      <c r="AG4" s="12" t="s">
        <v>41</v>
      </c>
      <c r="AH4" s="12" t="s">
        <v>42</v>
      </c>
      <c r="AI4" s="12" t="s">
        <v>43</v>
      </c>
      <c r="AJ4" s="12" t="s">
        <v>44</v>
      </c>
      <c r="AK4" s="12" t="s">
        <v>45</v>
      </c>
      <c r="AL4" s="12" t="s">
        <v>46</v>
      </c>
      <c r="AM4" s="12" t="s">
        <v>47</v>
      </c>
      <c r="AN4" s="12" t="s">
        <v>48</v>
      </c>
      <c r="AO4" s="12" t="s">
        <v>49</v>
      </c>
      <c r="AP4" s="12" t="s">
        <v>50</v>
      </c>
      <c r="AQ4" s="12" t="s">
        <v>51</v>
      </c>
      <c r="AR4" s="12" t="s">
        <v>52</v>
      </c>
      <c r="AS4" s="12" t="s">
        <v>53</v>
      </c>
      <c r="AT4" s="12" t="s">
        <v>54</v>
      </c>
      <c r="AU4" s="12" t="s">
        <v>55</v>
      </c>
      <c r="AV4" s="12" t="s">
        <v>56</v>
      </c>
      <c r="AW4" s="12" t="s">
        <v>57</v>
      </c>
      <c r="AX4" s="12" t="s">
        <v>58</v>
      </c>
      <c r="AY4" s="12" t="s">
        <v>59</v>
      </c>
      <c r="AZ4" s="12" t="s">
        <v>60</v>
      </c>
      <c r="BA4" s="12" t="s">
        <v>61</v>
      </c>
      <c r="BB4" s="12" t="s">
        <v>62</v>
      </c>
      <c r="BC4" s="12" t="s">
        <v>63</v>
      </c>
      <c r="BD4" s="12" t="s">
        <v>64</v>
      </c>
      <c r="BE4" s="23" t="s">
        <v>65</v>
      </c>
      <c r="BF4" s="23" t="s">
        <v>66</v>
      </c>
      <c r="BG4" s="23" t="s">
        <v>67</v>
      </c>
      <c r="BH4" s="23" t="s">
        <v>68</v>
      </c>
      <c r="BI4" s="23" t="s">
        <v>69</v>
      </c>
      <c r="BJ4" s="23" t="s">
        <v>70</v>
      </c>
      <c r="BK4" s="23" t="s">
        <v>71</v>
      </c>
      <c r="BL4" s="24" t="s">
        <v>72</v>
      </c>
      <c r="BM4" s="24" t="s">
        <v>73</v>
      </c>
      <c r="BN4" s="29" t="s">
        <v>74</v>
      </c>
      <c r="BO4" s="24" t="s">
        <v>75</v>
      </c>
      <c r="BP4" s="24" t="s">
        <v>76</v>
      </c>
      <c r="BQ4" s="30" t="s">
        <v>77</v>
      </c>
      <c r="BR4" s="30" t="s">
        <v>78</v>
      </c>
      <c r="BS4" s="31" t="s">
        <v>79</v>
      </c>
      <c r="BT4" s="31" t="s">
        <v>80</v>
      </c>
      <c r="BU4" s="31" t="s">
        <v>81</v>
      </c>
      <c r="BV4" s="35" t="s">
        <v>82</v>
      </c>
      <c r="BW4" s="35" t="s">
        <v>83</v>
      </c>
      <c r="BX4" s="35" t="s">
        <v>84</v>
      </c>
      <c r="BY4" s="35" t="s">
        <v>85</v>
      </c>
      <c r="BZ4" s="35" t="s">
        <v>86</v>
      </c>
      <c r="CA4" s="36" t="s">
        <v>87</v>
      </c>
      <c r="CB4" s="37" t="s">
        <v>88</v>
      </c>
      <c r="CC4" s="35" t="s">
        <v>89</v>
      </c>
      <c r="CD4" s="35" t="s">
        <v>90</v>
      </c>
      <c r="CE4" s="35" t="s">
        <v>91</v>
      </c>
      <c r="CF4" s="42" t="s">
        <v>92</v>
      </c>
      <c r="CG4" s="43" t="s">
        <v>93</v>
      </c>
      <c r="CH4" s="43" t="s">
        <v>94</v>
      </c>
      <c r="CI4" s="43" t="s">
        <v>95</v>
      </c>
      <c r="CJ4" s="43" t="s">
        <v>96</v>
      </c>
      <c r="CK4" s="43" t="s">
        <v>97</v>
      </c>
      <c r="CL4" s="43" t="s">
        <v>98</v>
      </c>
      <c r="CM4" s="43" t="s">
        <v>99</v>
      </c>
      <c r="CN4" s="43" t="s">
        <v>100</v>
      </c>
      <c r="CO4" s="43" t="s">
        <v>101</v>
      </c>
      <c r="CP4" s="43" t="s">
        <v>102</v>
      </c>
      <c r="CQ4" s="43" t="s">
        <v>103</v>
      </c>
      <c r="CR4" s="43" t="s">
        <v>104</v>
      </c>
      <c r="CS4" s="43" t="s">
        <v>105</v>
      </c>
      <c r="CT4" s="43" t="s">
        <v>106</v>
      </c>
      <c r="CU4" s="43" t="s">
        <v>107</v>
      </c>
      <c r="CV4" s="43" t="s">
        <v>108</v>
      </c>
      <c r="CW4" s="43" t="s">
        <v>109</v>
      </c>
      <c r="CX4" s="43" t="s">
        <v>110</v>
      </c>
      <c r="CY4" s="45" t="s">
        <v>111</v>
      </c>
      <c r="CZ4" s="45" t="s">
        <v>112</v>
      </c>
      <c r="DA4" s="45" t="s">
        <v>113</v>
      </c>
      <c r="DB4" s="45" t="s">
        <v>114</v>
      </c>
      <c r="DC4" s="45" t="s">
        <v>115</v>
      </c>
      <c r="DD4" s="43" t="s">
        <v>116</v>
      </c>
      <c r="DE4" s="43" t="s">
        <v>117</v>
      </c>
      <c r="DF4" s="43" t="s">
        <v>118</v>
      </c>
      <c r="DG4" s="43" t="s">
        <v>119</v>
      </c>
      <c r="DH4" s="47" t="s">
        <v>120</v>
      </c>
      <c r="DI4" s="47" t="s">
        <v>121</v>
      </c>
      <c r="DJ4" s="52" t="s">
        <v>122</v>
      </c>
      <c r="DK4" s="52" t="s">
        <v>123</v>
      </c>
      <c r="DL4" s="52" t="s">
        <v>124</v>
      </c>
      <c r="DM4" s="47" t="s">
        <v>125</v>
      </c>
      <c r="DN4" s="47" t="s">
        <v>126</v>
      </c>
      <c r="DO4" s="52" t="s">
        <v>127</v>
      </c>
      <c r="DP4" s="53" t="s">
        <v>128</v>
      </c>
      <c r="DQ4" s="53" t="s">
        <v>129</v>
      </c>
      <c r="DR4" s="53" t="s">
        <v>130</v>
      </c>
      <c r="DS4" s="53" t="s">
        <v>131</v>
      </c>
      <c r="DT4" s="53" t="s">
        <v>132</v>
      </c>
      <c r="DU4" s="56" t="s">
        <v>133</v>
      </c>
      <c r="DV4" s="56" t="s">
        <v>134</v>
      </c>
      <c r="DW4" s="56" t="s">
        <v>135</v>
      </c>
      <c r="DX4" s="56" t="s">
        <v>136</v>
      </c>
      <c r="DY4" s="56" t="s">
        <v>137</v>
      </c>
      <c r="DZ4" s="56" t="s">
        <v>138</v>
      </c>
      <c r="EA4" s="56" t="s">
        <v>139</v>
      </c>
      <c r="EB4" s="56" t="s">
        <v>140</v>
      </c>
      <c r="EC4" s="59" t="s">
        <v>141</v>
      </c>
      <c r="ED4" s="60" t="s">
        <v>142</v>
      </c>
    </row>
    <row r="5" spans="1:134" ht="15" customHeight="1" x14ac:dyDescent="0.25">
      <c r="A5" s="14" t="s">
        <v>144</v>
      </c>
      <c r="B5" s="14" t="s">
        <v>145</v>
      </c>
      <c r="C5" s="14" t="s">
        <v>146</v>
      </c>
      <c r="D5" s="14" t="s">
        <v>147</v>
      </c>
      <c r="E5" s="15">
        <v>1041000270002</v>
      </c>
      <c r="F5" s="14" t="s">
        <v>148</v>
      </c>
      <c r="G5" s="14" t="s">
        <v>149</v>
      </c>
      <c r="H5" s="14" t="s">
        <v>150</v>
      </c>
      <c r="I5" s="14" t="s">
        <v>151</v>
      </c>
      <c r="J5" s="14" t="s">
        <v>152</v>
      </c>
      <c r="K5" s="14" t="s">
        <v>153</v>
      </c>
      <c r="L5" s="14"/>
      <c r="M5" s="14" t="s">
        <v>145</v>
      </c>
      <c r="N5" s="14" t="s">
        <v>146</v>
      </c>
      <c r="O5" s="14" t="s">
        <v>147</v>
      </c>
      <c r="P5" s="15">
        <v>1041000270002</v>
      </c>
      <c r="Q5" s="14" t="s">
        <v>150</v>
      </c>
      <c r="R5" s="14" t="s">
        <v>151</v>
      </c>
      <c r="S5" s="14" t="s">
        <v>154</v>
      </c>
      <c r="T5" s="14" t="s">
        <v>155</v>
      </c>
      <c r="U5" s="14" t="s">
        <v>156</v>
      </c>
      <c r="V5" s="14" t="s">
        <v>157</v>
      </c>
      <c r="W5" s="14" t="s">
        <v>158</v>
      </c>
      <c r="X5" s="18">
        <v>45342.65761574074</v>
      </c>
      <c r="Y5" s="18">
        <v>45342.657685185186</v>
      </c>
      <c r="Z5" s="18">
        <v>45350.531875000001</v>
      </c>
      <c r="AA5" s="18">
        <v>45342.657685185186</v>
      </c>
      <c r="AB5" s="18">
        <v>45350.291666666664</v>
      </c>
      <c r="AC5" s="18"/>
      <c r="AD5" s="18">
        <v>45350</v>
      </c>
      <c r="AE5" s="18">
        <v>45350.531875000001</v>
      </c>
      <c r="AF5" s="14" t="s">
        <v>159</v>
      </c>
      <c r="AG5" s="14" t="s">
        <v>160</v>
      </c>
      <c r="AH5" s="14" t="s">
        <v>154</v>
      </c>
      <c r="AI5" s="14">
        <v>1</v>
      </c>
      <c r="AJ5" s="14" t="s">
        <v>159</v>
      </c>
      <c r="AK5" s="14" t="s">
        <v>161</v>
      </c>
      <c r="AL5" s="14" t="s">
        <v>162</v>
      </c>
      <c r="AM5" s="14" t="s">
        <v>163</v>
      </c>
      <c r="AN5" s="14"/>
      <c r="AO5" s="14"/>
      <c r="AP5" s="14" t="s">
        <v>164</v>
      </c>
      <c r="AQ5" s="14" t="s">
        <v>165</v>
      </c>
      <c r="AR5" s="14"/>
      <c r="AS5" s="18">
        <v>45306</v>
      </c>
      <c r="AT5" s="18">
        <v>45456.520960648151</v>
      </c>
      <c r="AU5" s="14">
        <v>2024</v>
      </c>
      <c r="AV5" s="14" t="s">
        <v>166</v>
      </c>
      <c r="AW5" s="14" t="s">
        <v>167</v>
      </c>
      <c r="AX5" s="14" t="s">
        <v>168</v>
      </c>
      <c r="AY5" s="14" t="s">
        <v>154</v>
      </c>
      <c r="AZ5" s="14" t="s">
        <v>154</v>
      </c>
      <c r="BA5" s="14" t="s">
        <v>154</v>
      </c>
      <c r="BB5" s="14"/>
      <c r="BC5" s="14"/>
      <c r="BD5" s="15"/>
      <c r="BE5" s="14" t="s">
        <v>168</v>
      </c>
      <c r="BF5" s="14" t="s">
        <v>154</v>
      </c>
      <c r="BG5" s="14" t="s">
        <v>154</v>
      </c>
      <c r="BH5" s="14" t="s">
        <v>154</v>
      </c>
      <c r="BI5" s="14" t="s">
        <v>154</v>
      </c>
      <c r="BJ5" s="14"/>
      <c r="BK5" s="14" t="s">
        <v>169</v>
      </c>
      <c r="BL5" s="25">
        <v>176000</v>
      </c>
      <c r="BM5" s="25">
        <v>0</v>
      </c>
      <c r="BN5" s="32">
        <v>0</v>
      </c>
      <c r="BO5" s="25">
        <v>61520</v>
      </c>
      <c r="BP5" s="32">
        <v>0.35</v>
      </c>
      <c r="BQ5" s="14" t="s">
        <v>154</v>
      </c>
      <c r="BR5" s="14"/>
      <c r="BS5" s="15">
        <v>4</v>
      </c>
      <c r="BT5" s="15">
        <v>4</v>
      </c>
      <c r="BU5" s="15"/>
      <c r="BV5" s="14"/>
      <c r="BW5" s="15">
        <v>4</v>
      </c>
      <c r="BX5" s="15">
        <v>3</v>
      </c>
      <c r="BY5" s="15"/>
      <c r="BZ5" s="14"/>
      <c r="CA5" s="38" t="s">
        <v>168</v>
      </c>
      <c r="CB5" s="14"/>
      <c r="CC5" s="14"/>
      <c r="CD5" s="14"/>
      <c r="CE5" s="14"/>
      <c r="CF5" s="25">
        <v>114480</v>
      </c>
      <c r="CG5" s="14" t="s">
        <v>168</v>
      </c>
      <c r="CH5" s="14" t="s">
        <v>170</v>
      </c>
      <c r="CI5" s="14" t="s">
        <v>168</v>
      </c>
      <c r="CJ5" s="14" t="s">
        <v>168</v>
      </c>
      <c r="CK5" s="14" t="s">
        <v>144</v>
      </c>
      <c r="CL5" s="14" t="s">
        <v>171</v>
      </c>
      <c r="CM5" s="15">
        <v>1</v>
      </c>
      <c r="CN5" s="14" t="s">
        <v>172</v>
      </c>
      <c r="CO5" s="14" t="s">
        <v>173</v>
      </c>
      <c r="CP5" s="14"/>
      <c r="CQ5" s="14" t="s">
        <v>174</v>
      </c>
      <c r="CR5" s="14" t="s">
        <v>175</v>
      </c>
      <c r="CS5" s="14" t="s">
        <v>176</v>
      </c>
      <c r="CT5" s="14"/>
      <c r="CU5" s="14" t="s">
        <v>151</v>
      </c>
      <c r="CV5" s="14" t="s">
        <v>177</v>
      </c>
      <c r="CW5" s="14"/>
      <c r="CX5" s="14" t="s">
        <v>154</v>
      </c>
      <c r="CY5" s="18">
        <v>45362</v>
      </c>
      <c r="CZ5" s="18">
        <v>45372.698958333334</v>
      </c>
      <c r="DA5" s="18">
        <v>45362</v>
      </c>
      <c r="DB5" s="18">
        <v>45657</v>
      </c>
      <c r="DC5" s="18"/>
      <c r="DD5" s="14"/>
      <c r="DE5" s="14"/>
      <c r="DF5" s="14" t="s">
        <v>178</v>
      </c>
      <c r="DG5" s="14" t="s">
        <v>179</v>
      </c>
      <c r="DH5" s="25">
        <v>114480</v>
      </c>
      <c r="DI5" s="25">
        <v>11448</v>
      </c>
      <c r="DJ5" s="32">
        <v>0.1</v>
      </c>
      <c r="DK5" s="25">
        <v>0</v>
      </c>
      <c r="DL5" s="32">
        <v>0</v>
      </c>
      <c r="DM5" s="25">
        <v>114480</v>
      </c>
      <c r="DN5" s="25">
        <v>61520</v>
      </c>
      <c r="DO5" s="32">
        <v>0.34949999999999998</v>
      </c>
      <c r="DP5" s="14" t="s">
        <v>154</v>
      </c>
      <c r="DQ5" s="14"/>
      <c r="DR5" s="14"/>
      <c r="DS5" s="25"/>
      <c r="DT5" s="25"/>
      <c r="DU5" s="15">
        <v>0</v>
      </c>
      <c r="DV5" s="15">
        <v>0</v>
      </c>
      <c r="DW5" s="15">
        <v>0</v>
      </c>
      <c r="DX5" s="15">
        <v>0</v>
      </c>
      <c r="DY5" s="15">
        <v>0</v>
      </c>
      <c r="DZ5" s="15">
        <v>0</v>
      </c>
      <c r="EA5" s="15">
        <v>0</v>
      </c>
      <c r="EB5" s="15">
        <v>0</v>
      </c>
      <c r="EC5" s="14"/>
      <c r="ED5" t="str">
        <f>HYPERLINK("https://zakupki.gov.ru/epz/order/notice/ea20/view/common-info.html?regNumber=0106100002024000001")</f>
        <v>https://zakupki.gov.ru/epz/order/notice/ea20/view/common-info.html?regNumber=0106100002024000001</v>
      </c>
    </row>
    <row r="6" spans="1:134" ht="15" customHeight="1" x14ac:dyDescent="0.25">
      <c r="A6" s="14" t="s">
        <v>180</v>
      </c>
      <c r="B6" s="14" t="s">
        <v>145</v>
      </c>
      <c r="C6" s="14" t="s">
        <v>146</v>
      </c>
      <c r="D6" s="14" t="s">
        <v>147</v>
      </c>
      <c r="E6" s="15">
        <v>1041000270002</v>
      </c>
      <c r="F6" s="14" t="s">
        <v>148</v>
      </c>
      <c r="G6" s="14" t="s">
        <v>149</v>
      </c>
      <c r="H6" s="14" t="s">
        <v>150</v>
      </c>
      <c r="I6" s="14" t="s">
        <v>151</v>
      </c>
      <c r="J6" s="14" t="s">
        <v>152</v>
      </c>
      <c r="K6" s="14" t="s">
        <v>153</v>
      </c>
      <c r="L6" s="14"/>
      <c r="M6" s="14" t="s">
        <v>145</v>
      </c>
      <c r="N6" s="14" t="s">
        <v>146</v>
      </c>
      <c r="O6" s="14" t="s">
        <v>147</v>
      </c>
      <c r="P6" s="15">
        <v>1041000270002</v>
      </c>
      <c r="Q6" s="14" t="s">
        <v>150</v>
      </c>
      <c r="R6" s="14" t="s">
        <v>151</v>
      </c>
      <c r="S6" s="14" t="s">
        <v>154</v>
      </c>
      <c r="T6" s="14" t="s">
        <v>181</v>
      </c>
      <c r="U6" s="14" t="s">
        <v>182</v>
      </c>
      <c r="V6" s="14" t="s">
        <v>183</v>
      </c>
      <c r="W6" s="14" t="s">
        <v>158</v>
      </c>
      <c r="X6" s="18">
        <v>45343.444236111114</v>
      </c>
      <c r="Y6" s="18">
        <v>45343.513067129628</v>
      </c>
      <c r="Z6" s="18">
        <v>45352.430127314816</v>
      </c>
      <c r="AA6" s="18">
        <v>45343.513067129628</v>
      </c>
      <c r="AB6" s="18">
        <v>45352.291666666664</v>
      </c>
      <c r="AC6" s="18"/>
      <c r="AD6" s="18">
        <v>45352</v>
      </c>
      <c r="AE6" s="18">
        <v>45352.430127314816</v>
      </c>
      <c r="AF6" s="14" t="s">
        <v>184</v>
      </c>
      <c r="AG6" s="14" t="s">
        <v>160</v>
      </c>
      <c r="AH6" s="14" t="s">
        <v>154</v>
      </c>
      <c r="AI6" s="14">
        <v>1</v>
      </c>
      <c r="AJ6" s="14" t="s">
        <v>184</v>
      </c>
      <c r="AK6" s="14" t="s">
        <v>161</v>
      </c>
      <c r="AL6" s="14" t="s">
        <v>162</v>
      </c>
      <c r="AM6" s="14" t="s">
        <v>163</v>
      </c>
      <c r="AN6" s="14"/>
      <c r="AO6" s="14"/>
      <c r="AP6" s="14" t="s">
        <v>185</v>
      </c>
      <c r="AQ6" s="14" t="s">
        <v>186</v>
      </c>
      <c r="AR6" s="14"/>
      <c r="AS6" s="18">
        <v>45306</v>
      </c>
      <c r="AT6" s="18">
        <v>45456.520960648151</v>
      </c>
      <c r="AU6" s="14">
        <v>2024</v>
      </c>
      <c r="AV6" s="14" t="s">
        <v>187</v>
      </c>
      <c r="AW6" s="14" t="s">
        <v>188</v>
      </c>
      <c r="AX6" s="14" t="s">
        <v>168</v>
      </c>
      <c r="AY6" s="14" t="s">
        <v>154</v>
      </c>
      <c r="AZ6" s="14" t="s">
        <v>154</v>
      </c>
      <c r="BA6" s="14" t="s">
        <v>154</v>
      </c>
      <c r="BB6" s="14"/>
      <c r="BC6" s="14"/>
      <c r="BD6" s="15"/>
      <c r="BE6" s="14" t="s">
        <v>168</v>
      </c>
      <c r="BF6" s="14" t="s">
        <v>154</v>
      </c>
      <c r="BG6" s="14" t="s">
        <v>154</v>
      </c>
      <c r="BH6" s="14" t="s">
        <v>154</v>
      </c>
      <c r="BI6" s="14" t="s">
        <v>154</v>
      </c>
      <c r="BJ6" s="14"/>
      <c r="BK6" s="14" t="s">
        <v>189</v>
      </c>
      <c r="BL6" s="25">
        <v>45000</v>
      </c>
      <c r="BM6" s="25">
        <v>0</v>
      </c>
      <c r="BN6" s="32">
        <v>0</v>
      </c>
      <c r="BO6" s="25">
        <v>0</v>
      </c>
      <c r="BP6" s="32">
        <v>0</v>
      </c>
      <c r="BQ6" s="14" t="s">
        <v>168</v>
      </c>
      <c r="BR6" s="14">
        <v>2118.3200000000002</v>
      </c>
      <c r="BS6" s="15">
        <v>2</v>
      </c>
      <c r="BT6" s="15">
        <v>2</v>
      </c>
      <c r="BU6" s="15"/>
      <c r="BV6" s="14"/>
      <c r="BW6" s="15">
        <v>2</v>
      </c>
      <c r="BX6" s="15">
        <v>2</v>
      </c>
      <c r="BY6" s="15"/>
      <c r="BZ6" s="14"/>
      <c r="CA6" s="38" t="s">
        <v>168</v>
      </c>
      <c r="CB6" s="14"/>
      <c r="CC6" s="14"/>
      <c r="CD6" s="14"/>
      <c r="CE6" s="14"/>
      <c r="CF6" s="25">
        <v>2107.7199999999998</v>
      </c>
      <c r="CG6" s="14" t="s">
        <v>168</v>
      </c>
      <c r="CH6" s="14" t="s">
        <v>190</v>
      </c>
      <c r="CI6" s="14" t="s">
        <v>168</v>
      </c>
      <c r="CJ6" s="14" t="s">
        <v>168</v>
      </c>
      <c r="CK6" s="14" t="s">
        <v>180</v>
      </c>
      <c r="CL6" s="14" t="s">
        <v>191</v>
      </c>
      <c r="CM6" s="15">
        <v>1</v>
      </c>
      <c r="CN6" s="14" t="s">
        <v>172</v>
      </c>
      <c r="CO6" s="14" t="s">
        <v>173</v>
      </c>
      <c r="CP6" s="14"/>
      <c r="CQ6" s="14" t="s">
        <v>192</v>
      </c>
      <c r="CR6" s="14" t="s">
        <v>193</v>
      </c>
      <c r="CS6" s="14" t="s">
        <v>194</v>
      </c>
      <c r="CT6" s="14"/>
      <c r="CU6" s="14" t="s">
        <v>151</v>
      </c>
      <c r="CV6" s="14" t="s">
        <v>195</v>
      </c>
      <c r="CW6" s="14"/>
      <c r="CX6" s="14" t="s">
        <v>154</v>
      </c>
      <c r="CY6" s="18">
        <v>45363</v>
      </c>
      <c r="CZ6" s="18">
        <v>45364.754050925927</v>
      </c>
      <c r="DA6" s="18">
        <v>45363</v>
      </c>
      <c r="DB6" s="18">
        <v>45654</v>
      </c>
      <c r="DC6" s="18"/>
      <c r="DD6" s="14"/>
      <c r="DE6" s="14"/>
      <c r="DF6" s="14"/>
      <c r="DG6" s="14"/>
      <c r="DH6" s="25">
        <v>45000</v>
      </c>
      <c r="DI6" s="25">
        <v>4500</v>
      </c>
      <c r="DJ6" s="32">
        <v>0.1</v>
      </c>
      <c r="DK6" s="25">
        <v>0</v>
      </c>
      <c r="DL6" s="32">
        <v>0</v>
      </c>
      <c r="DM6" s="25">
        <v>8396.25</v>
      </c>
      <c r="DN6" s="25"/>
      <c r="DO6" s="32"/>
      <c r="DP6" s="14" t="s">
        <v>154</v>
      </c>
      <c r="DQ6" s="14"/>
      <c r="DR6" s="14"/>
      <c r="DS6" s="25"/>
      <c r="DT6" s="25"/>
      <c r="DU6" s="15">
        <v>0</v>
      </c>
      <c r="DV6" s="15">
        <v>0</v>
      </c>
      <c r="DW6" s="15">
        <v>0</v>
      </c>
      <c r="DX6" s="15">
        <v>0</v>
      </c>
      <c r="DY6" s="15">
        <v>0</v>
      </c>
      <c r="DZ6" s="15">
        <v>0</v>
      </c>
      <c r="EA6" s="15">
        <v>0</v>
      </c>
      <c r="EB6" s="15">
        <v>0</v>
      </c>
      <c r="EC6" s="14"/>
      <c r="ED6" t="str">
        <f>HYPERLINK("https://zakupki.gov.ru/epz/order/notice/ea20/view/common-info.html?regNumber=0106100002024000002")</f>
        <v>https://zakupki.gov.ru/epz/order/notice/ea20/view/common-info.html?regNumber=0106100002024000002</v>
      </c>
    </row>
    <row r="7" spans="1:134" ht="15" customHeight="1" x14ac:dyDescent="0.25">
      <c r="A7" s="14" t="s">
        <v>196</v>
      </c>
      <c r="B7" s="14" t="s">
        <v>145</v>
      </c>
      <c r="C7" s="14" t="s">
        <v>146</v>
      </c>
      <c r="D7" s="14" t="s">
        <v>147</v>
      </c>
      <c r="E7" s="15">
        <v>1041000270002</v>
      </c>
      <c r="F7" s="14" t="s">
        <v>148</v>
      </c>
      <c r="G7" s="14" t="s">
        <v>149</v>
      </c>
      <c r="H7" s="14" t="s">
        <v>150</v>
      </c>
      <c r="I7" s="14" t="s">
        <v>151</v>
      </c>
      <c r="J7" s="14" t="s">
        <v>152</v>
      </c>
      <c r="K7" s="14" t="s">
        <v>153</v>
      </c>
      <c r="L7" s="14"/>
      <c r="M7" s="14" t="s">
        <v>145</v>
      </c>
      <c r="N7" s="14" t="s">
        <v>146</v>
      </c>
      <c r="O7" s="14" t="s">
        <v>147</v>
      </c>
      <c r="P7" s="15">
        <v>1041000270002</v>
      </c>
      <c r="Q7" s="14" t="s">
        <v>150</v>
      </c>
      <c r="R7" s="14" t="s">
        <v>151</v>
      </c>
      <c r="S7" s="14" t="s">
        <v>154</v>
      </c>
      <c r="T7" s="14" t="s">
        <v>155</v>
      </c>
      <c r="U7" s="14" t="s">
        <v>156</v>
      </c>
      <c r="V7" s="14" t="s">
        <v>157</v>
      </c>
      <c r="W7" s="14" t="s">
        <v>158</v>
      </c>
      <c r="X7" s="18">
        <v>45366.593402777777</v>
      </c>
      <c r="Y7" s="18">
        <v>45366.593495370369</v>
      </c>
      <c r="Z7" s="18">
        <v>45376.503125000003</v>
      </c>
      <c r="AA7" s="18">
        <v>45366.593495370369</v>
      </c>
      <c r="AB7" s="18">
        <v>45376.291666666664</v>
      </c>
      <c r="AC7" s="18"/>
      <c r="AD7" s="18">
        <v>45376</v>
      </c>
      <c r="AE7" s="18">
        <v>45376.503125000003</v>
      </c>
      <c r="AF7" s="14" t="s">
        <v>197</v>
      </c>
      <c r="AG7" s="14" t="s">
        <v>160</v>
      </c>
      <c r="AH7" s="14" t="s">
        <v>154</v>
      </c>
      <c r="AI7" s="14">
        <v>1</v>
      </c>
      <c r="AJ7" s="14" t="s">
        <v>197</v>
      </c>
      <c r="AK7" s="14" t="s">
        <v>161</v>
      </c>
      <c r="AL7" s="14" t="s">
        <v>162</v>
      </c>
      <c r="AM7" s="14" t="s">
        <v>163</v>
      </c>
      <c r="AN7" s="14"/>
      <c r="AO7" s="14"/>
      <c r="AP7" s="14" t="s">
        <v>198</v>
      </c>
      <c r="AQ7" s="14" t="s">
        <v>199</v>
      </c>
      <c r="AR7" s="14"/>
      <c r="AS7" s="18">
        <v>45306</v>
      </c>
      <c r="AT7" s="18">
        <v>45456.520960648151</v>
      </c>
      <c r="AU7" s="14">
        <v>2024</v>
      </c>
      <c r="AV7" s="14" t="s">
        <v>200</v>
      </c>
      <c r="AW7" s="14" t="s">
        <v>201</v>
      </c>
      <c r="AX7" s="14" t="s">
        <v>168</v>
      </c>
      <c r="AY7" s="14" t="s">
        <v>154</v>
      </c>
      <c r="AZ7" s="14" t="s">
        <v>154</v>
      </c>
      <c r="BA7" s="14" t="s">
        <v>154</v>
      </c>
      <c r="BB7" s="14"/>
      <c r="BC7" s="14"/>
      <c r="BD7" s="15"/>
      <c r="BE7" s="14" t="s">
        <v>168</v>
      </c>
      <c r="BF7" s="14" t="s">
        <v>154</v>
      </c>
      <c r="BG7" s="14" t="s">
        <v>154</v>
      </c>
      <c r="BH7" s="14" t="s">
        <v>154</v>
      </c>
      <c r="BI7" s="14" t="s">
        <v>168</v>
      </c>
      <c r="BJ7" s="14" t="s">
        <v>202</v>
      </c>
      <c r="BK7" s="14" t="s">
        <v>189</v>
      </c>
      <c r="BL7" s="25">
        <v>55990</v>
      </c>
      <c r="BM7" s="25">
        <v>0</v>
      </c>
      <c r="BN7" s="32">
        <v>0</v>
      </c>
      <c r="BO7" s="25">
        <v>1969.9</v>
      </c>
      <c r="BP7" s="32">
        <v>0.04</v>
      </c>
      <c r="BQ7" s="14" t="s">
        <v>154</v>
      </c>
      <c r="BR7" s="14"/>
      <c r="BS7" s="15">
        <v>2</v>
      </c>
      <c r="BT7" s="15">
        <v>2</v>
      </c>
      <c r="BU7" s="15"/>
      <c r="BV7" s="14"/>
      <c r="BW7" s="15">
        <v>2</v>
      </c>
      <c r="BX7" s="15">
        <v>0</v>
      </c>
      <c r="BY7" s="15"/>
      <c r="BZ7" s="14"/>
      <c r="CA7" s="38" t="s">
        <v>168</v>
      </c>
      <c r="CB7" s="14"/>
      <c r="CC7" s="14"/>
      <c r="CD7" s="14"/>
      <c r="CE7" s="14"/>
      <c r="CF7" s="25">
        <v>54020.1</v>
      </c>
      <c r="CG7" s="14" t="s">
        <v>168</v>
      </c>
      <c r="CH7" s="14" t="s">
        <v>203</v>
      </c>
      <c r="CI7" s="14" t="s">
        <v>168</v>
      </c>
      <c r="CJ7" s="14" t="s">
        <v>168</v>
      </c>
      <c r="CK7" s="14" t="s">
        <v>196</v>
      </c>
      <c r="CL7" s="14" t="s">
        <v>204</v>
      </c>
      <c r="CM7" s="15">
        <v>1</v>
      </c>
      <c r="CN7" s="14" t="s">
        <v>172</v>
      </c>
      <c r="CO7" s="14" t="s">
        <v>173</v>
      </c>
      <c r="CP7" s="14"/>
      <c r="CQ7" s="14" t="s">
        <v>174</v>
      </c>
      <c r="CR7" s="14" t="s">
        <v>175</v>
      </c>
      <c r="CS7" s="14" t="s">
        <v>176</v>
      </c>
      <c r="CT7" s="14"/>
      <c r="CU7" s="14" t="s">
        <v>151</v>
      </c>
      <c r="CV7" s="14" t="s">
        <v>177</v>
      </c>
      <c r="CW7" s="14"/>
      <c r="CX7" s="14" t="s">
        <v>154</v>
      </c>
      <c r="CY7" s="18">
        <v>45387</v>
      </c>
      <c r="CZ7" s="18">
        <v>45390.415416666663</v>
      </c>
      <c r="DA7" s="18">
        <v>45387</v>
      </c>
      <c r="DB7" s="18">
        <v>45653</v>
      </c>
      <c r="DC7" s="18">
        <v>45391</v>
      </c>
      <c r="DD7" s="14" t="s">
        <v>205</v>
      </c>
      <c r="DE7" s="14"/>
      <c r="DF7" s="14"/>
      <c r="DG7" s="14"/>
      <c r="DH7" s="25">
        <v>54020.1</v>
      </c>
      <c r="DI7" s="25">
        <v>5402.01</v>
      </c>
      <c r="DJ7" s="32">
        <v>0.1</v>
      </c>
      <c r="DK7" s="25">
        <v>0</v>
      </c>
      <c r="DL7" s="32">
        <v>0</v>
      </c>
      <c r="DM7" s="25">
        <v>0</v>
      </c>
      <c r="DN7" s="25"/>
      <c r="DO7" s="32"/>
      <c r="DP7" s="14" t="s">
        <v>154</v>
      </c>
      <c r="DQ7" s="14"/>
      <c r="DR7" s="14"/>
      <c r="DS7" s="25"/>
      <c r="DT7" s="25"/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4"/>
      <c r="ED7" t="str">
        <f>HYPERLINK("https://zakupki.gov.ru/epz/order/notice/ea20/view/common-info.html?regNumber=0106100002024000004")</f>
        <v>https://zakupki.gov.ru/epz/order/notice/ea20/view/common-info.html?regNumber=0106100002024000004</v>
      </c>
    </row>
    <row r="8" spans="1:134" ht="15" customHeight="1" x14ac:dyDescent="0.25">
      <c r="A8" s="14" t="s">
        <v>206</v>
      </c>
      <c r="B8" s="14" t="s">
        <v>145</v>
      </c>
      <c r="C8" s="14" t="s">
        <v>146</v>
      </c>
      <c r="D8" s="14" t="s">
        <v>147</v>
      </c>
      <c r="E8" s="15">
        <v>1041000270002</v>
      </c>
      <c r="F8" s="14" t="s">
        <v>148</v>
      </c>
      <c r="G8" s="14" t="s">
        <v>149</v>
      </c>
      <c r="H8" s="14" t="s">
        <v>150</v>
      </c>
      <c r="I8" s="14" t="s">
        <v>151</v>
      </c>
      <c r="J8" s="14" t="s">
        <v>152</v>
      </c>
      <c r="K8" s="14" t="s">
        <v>153</v>
      </c>
      <c r="L8" s="14"/>
      <c r="M8" s="14" t="s">
        <v>145</v>
      </c>
      <c r="N8" s="14" t="s">
        <v>146</v>
      </c>
      <c r="O8" s="14" t="s">
        <v>147</v>
      </c>
      <c r="P8" s="15">
        <v>1041000270002</v>
      </c>
      <c r="Q8" s="14" t="s">
        <v>150</v>
      </c>
      <c r="R8" s="14" t="s">
        <v>151</v>
      </c>
      <c r="S8" s="14" t="s">
        <v>154</v>
      </c>
      <c r="T8" s="14" t="s">
        <v>155</v>
      </c>
      <c r="U8" s="14" t="s">
        <v>156</v>
      </c>
      <c r="V8" s="14" t="s">
        <v>157</v>
      </c>
      <c r="W8" s="14" t="s">
        <v>207</v>
      </c>
      <c r="X8" s="18">
        <v>45369.520254629628</v>
      </c>
      <c r="Y8" s="18">
        <v>45369.520335648151</v>
      </c>
      <c r="Z8" s="18"/>
      <c r="AA8" s="18"/>
      <c r="AB8" s="18"/>
      <c r="AC8" s="18"/>
      <c r="AD8" s="18"/>
      <c r="AE8" s="18"/>
      <c r="AF8" s="14" t="s">
        <v>208</v>
      </c>
      <c r="AG8" s="14" t="s">
        <v>209</v>
      </c>
      <c r="AH8" s="14" t="s">
        <v>154</v>
      </c>
      <c r="AI8" s="14">
        <v>1</v>
      </c>
      <c r="AJ8" s="14" t="s">
        <v>208</v>
      </c>
      <c r="AK8" s="14" t="s">
        <v>161</v>
      </c>
      <c r="AL8" s="14" t="s">
        <v>162</v>
      </c>
      <c r="AM8" s="14" t="s">
        <v>163</v>
      </c>
      <c r="AN8" s="14"/>
      <c r="AO8" s="14"/>
      <c r="AP8" s="14" t="s">
        <v>210</v>
      </c>
      <c r="AQ8" s="14" t="s">
        <v>211</v>
      </c>
      <c r="AR8" s="14"/>
      <c r="AS8" s="18"/>
      <c r="AT8" s="18"/>
      <c r="AU8" s="14"/>
      <c r="AV8" s="14" t="s">
        <v>212</v>
      </c>
      <c r="AW8" s="14" t="s">
        <v>213</v>
      </c>
      <c r="AX8" s="14" t="s">
        <v>154</v>
      </c>
      <c r="AY8" s="14" t="s">
        <v>154</v>
      </c>
      <c r="AZ8" s="14" t="s">
        <v>154</v>
      </c>
      <c r="BA8" s="14" t="s">
        <v>154</v>
      </c>
      <c r="BB8" s="14"/>
      <c r="BC8" s="14"/>
      <c r="BD8" s="15"/>
      <c r="BE8" s="14" t="s">
        <v>154</v>
      </c>
      <c r="BF8" s="14" t="s">
        <v>168</v>
      </c>
      <c r="BG8" s="14" t="s">
        <v>154</v>
      </c>
      <c r="BH8" s="14" t="s">
        <v>154</v>
      </c>
      <c r="BI8" s="14" t="s">
        <v>154</v>
      </c>
      <c r="BJ8" s="14"/>
      <c r="BK8" s="14" t="s">
        <v>189</v>
      </c>
      <c r="BL8" s="25">
        <v>49080</v>
      </c>
      <c r="BM8" s="25">
        <v>0</v>
      </c>
      <c r="BN8" s="32">
        <v>0</v>
      </c>
      <c r="BO8" s="25">
        <v>0</v>
      </c>
      <c r="BP8" s="32">
        <v>0</v>
      </c>
      <c r="BQ8" s="14" t="s">
        <v>154</v>
      </c>
      <c r="BR8" s="14"/>
      <c r="BS8" s="15">
        <v>2</v>
      </c>
      <c r="BT8" s="15">
        <v>2</v>
      </c>
      <c r="BU8" s="15"/>
      <c r="BV8" s="14"/>
      <c r="BW8" s="15"/>
      <c r="BX8" s="15">
        <v>0</v>
      </c>
      <c r="BY8" s="15"/>
      <c r="BZ8" s="14"/>
      <c r="CA8" s="38" t="s">
        <v>154</v>
      </c>
      <c r="CB8" s="14"/>
      <c r="CC8" s="14"/>
      <c r="CD8" s="14"/>
      <c r="CE8" s="14"/>
      <c r="CF8" s="25"/>
      <c r="CG8" s="14" t="s">
        <v>168</v>
      </c>
      <c r="CH8" s="14" t="s">
        <v>214</v>
      </c>
      <c r="CI8" s="14" t="s">
        <v>168</v>
      </c>
      <c r="CJ8" s="14" t="s">
        <v>168</v>
      </c>
      <c r="CK8" s="14" t="s">
        <v>206</v>
      </c>
      <c r="CL8" s="14" t="s">
        <v>171</v>
      </c>
      <c r="CM8" s="15">
        <v>1</v>
      </c>
      <c r="CN8" s="14" t="s">
        <v>172</v>
      </c>
      <c r="CO8" s="14" t="s">
        <v>173</v>
      </c>
      <c r="CP8" s="14"/>
      <c r="CQ8" s="14" t="s">
        <v>174</v>
      </c>
      <c r="CR8" s="14" t="s">
        <v>215</v>
      </c>
      <c r="CS8" s="14" t="s">
        <v>216</v>
      </c>
      <c r="CT8" s="14" t="s">
        <v>147</v>
      </c>
      <c r="CU8" s="14" t="s">
        <v>151</v>
      </c>
      <c r="CV8" s="14" t="s">
        <v>217</v>
      </c>
      <c r="CW8" s="14"/>
      <c r="CX8" s="14" t="s">
        <v>154</v>
      </c>
      <c r="CY8" s="18">
        <v>45372</v>
      </c>
      <c r="CZ8" s="18">
        <v>45378.734236111108</v>
      </c>
      <c r="DA8" s="18">
        <v>45372</v>
      </c>
      <c r="DB8" s="18">
        <v>45657</v>
      </c>
      <c r="DC8" s="18"/>
      <c r="DD8" s="14"/>
      <c r="DE8" s="14" t="s">
        <v>218</v>
      </c>
      <c r="DF8" s="14" t="s">
        <v>178</v>
      </c>
      <c r="DG8" s="14" t="s">
        <v>219</v>
      </c>
      <c r="DH8" s="25">
        <v>49080</v>
      </c>
      <c r="DI8" s="25">
        <v>0</v>
      </c>
      <c r="DJ8" s="32"/>
      <c r="DK8" s="25">
        <v>0</v>
      </c>
      <c r="DL8" s="32">
        <v>0</v>
      </c>
      <c r="DM8" s="25">
        <v>49080</v>
      </c>
      <c r="DN8" s="25">
        <v>0</v>
      </c>
      <c r="DO8" s="32">
        <v>0</v>
      </c>
      <c r="DP8" s="14" t="s">
        <v>154</v>
      </c>
      <c r="DQ8" s="14"/>
      <c r="DR8" s="14"/>
      <c r="DS8" s="25"/>
      <c r="DT8" s="25"/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4"/>
      <c r="ED8" t="str">
        <f>HYPERLINK("https://zakupki.gov.ru/epz/order/notice/ezt20/view/common-info.html?regNumber=0106100002024000003")</f>
        <v>https://zakupki.gov.ru/epz/order/notice/ezt20/view/common-info.html?regNumber=0106100002024000003</v>
      </c>
    </row>
    <row r="9" spans="1:134" ht="15" customHeight="1" x14ac:dyDescent="0.25">
      <c r="A9" s="14" t="s">
        <v>220</v>
      </c>
      <c r="B9" s="14" t="s">
        <v>145</v>
      </c>
      <c r="C9" s="14" t="s">
        <v>146</v>
      </c>
      <c r="D9" s="14" t="s">
        <v>147</v>
      </c>
      <c r="E9" s="15">
        <v>1041000270002</v>
      </c>
      <c r="F9" s="14" t="s">
        <v>148</v>
      </c>
      <c r="G9" s="14" t="s">
        <v>149</v>
      </c>
      <c r="H9" s="14" t="s">
        <v>150</v>
      </c>
      <c r="I9" s="14" t="s">
        <v>151</v>
      </c>
      <c r="J9" s="14" t="s">
        <v>152</v>
      </c>
      <c r="K9" s="14" t="s">
        <v>153</v>
      </c>
      <c r="L9" s="14"/>
      <c r="M9" s="14" t="s">
        <v>145</v>
      </c>
      <c r="N9" s="14" t="s">
        <v>146</v>
      </c>
      <c r="O9" s="14" t="s">
        <v>147</v>
      </c>
      <c r="P9" s="15">
        <v>1041000270002</v>
      </c>
      <c r="Q9" s="14" t="s">
        <v>150</v>
      </c>
      <c r="R9" s="14" t="s">
        <v>151</v>
      </c>
      <c r="S9" s="14" t="s">
        <v>154</v>
      </c>
      <c r="T9" s="14" t="s">
        <v>155</v>
      </c>
      <c r="U9" s="14" t="s">
        <v>156</v>
      </c>
      <c r="V9" s="14" t="s">
        <v>157</v>
      </c>
      <c r="W9" s="14" t="s">
        <v>158</v>
      </c>
      <c r="X9" s="18">
        <v>45369.527453703704</v>
      </c>
      <c r="Y9" s="18">
        <v>45369.52752314815</v>
      </c>
      <c r="Z9" s="18">
        <v>45377.596851851849</v>
      </c>
      <c r="AA9" s="18">
        <v>45369.52752314815</v>
      </c>
      <c r="AB9" s="18">
        <v>45377.291666666664</v>
      </c>
      <c r="AC9" s="18"/>
      <c r="AD9" s="18">
        <v>45377</v>
      </c>
      <c r="AE9" s="18">
        <v>45377.596851851849</v>
      </c>
      <c r="AF9" s="14" t="s">
        <v>221</v>
      </c>
      <c r="AG9" s="14" t="s">
        <v>160</v>
      </c>
      <c r="AH9" s="14" t="s">
        <v>154</v>
      </c>
      <c r="AI9" s="14">
        <v>1</v>
      </c>
      <c r="AJ9" s="14" t="s">
        <v>221</v>
      </c>
      <c r="AK9" s="14" t="s">
        <v>161</v>
      </c>
      <c r="AL9" s="14" t="s">
        <v>162</v>
      </c>
      <c r="AM9" s="14" t="s">
        <v>163</v>
      </c>
      <c r="AN9" s="14"/>
      <c r="AO9" s="14"/>
      <c r="AP9" s="14" t="s">
        <v>222</v>
      </c>
      <c r="AQ9" s="14" t="s">
        <v>223</v>
      </c>
      <c r="AR9" s="14"/>
      <c r="AS9" s="18">
        <v>45306</v>
      </c>
      <c r="AT9" s="18">
        <v>45456.520960648151</v>
      </c>
      <c r="AU9" s="14">
        <v>2024</v>
      </c>
      <c r="AV9" s="14" t="s">
        <v>166</v>
      </c>
      <c r="AW9" s="14" t="s">
        <v>167</v>
      </c>
      <c r="AX9" s="14" t="s">
        <v>168</v>
      </c>
      <c r="AY9" s="14" t="s">
        <v>154</v>
      </c>
      <c r="AZ9" s="14" t="s">
        <v>154</v>
      </c>
      <c r="BA9" s="14" t="s">
        <v>154</v>
      </c>
      <c r="BB9" s="14"/>
      <c r="BC9" s="14"/>
      <c r="BD9" s="15"/>
      <c r="BE9" s="14" t="s">
        <v>168</v>
      </c>
      <c r="BF9" s="14" t="s">
        <v>154</v>
      </c>
      <c r="BG9" s="14" t="s">
        <v>154</v>
      </c>
      <c r="BH9" s="14" t="s">
        <v>154</v>
      </c>
      <c r="BI9" s="14" t="s">
        <v>154</v>
      </c>
      <c r="BJ9" s="14"/>
      <c r="BK9" s="14" t="s">
        <v>169</v>
      </c>
      <c r="BL9" s="25">
        <v>520000</v>
      </c>
      <c r="BM9" s="25">
        <v>0</v>
      </c>
      <c r="BN9" s="32">
        <v>0</v>
      </c>
      <c r="BO9" s="25">
        <v>0</v>
      </c>
      <c r="BP9" s="32">
        <v>0</v>
      </c>
      <c r="BQ9" s="14" t="s">
        <v>168</v>
      </c>
      <c r="BR9" s="14">
        <v>99650</v>
      </c>
      <c r="BS9" s="15">
        <v>4</v>
      </c>
      <c r="BT9" s="15">
        <v>4</v>
      </c>
      <c r="BU9" s="15"/>
      <c r="BV9" s="14"/>
      <c r="BW9" s="15">
        <v>4</v>
      </c>
      <c r="BX9" s="15">
        <v>4</v>
      </c>
      <c r="BY9" s="15"/>
      <c r="BZ9" s="14"/>
      <c r="CA9" s="38" t="s">
        <v>168</v>
      </c>
      <c r="CB9" s="14"/>
      <c r="CC9" s="14"/>
      <c r="CD9" s="14"/>
      <c r="CE9" s="14"/>
      <c r="CF9" s="25">
        <v>73227.75</v>
      </c>
      <c r="CG9" s="14" t="s">
        <v>168</v>
      </c>
      <c r="CH9" s="14" t="s">
        <v>224</v>
      </c>
      <c r="CI9" s="14" t="s">
        <v>168</v>
      </c>
      <c r="CJ9" s="14" t="s">
        <v>168</v>
      </c>
      <c r="CK9" s="14" t="s">
        <v>220</v>
      </c>
      <c r="CL9" s="14" t="s">
        <v>191</v>
      </c>
      <c r="CM9" s="15">
        <v>1</v>
      </c>
      <c r="CN9" s="14" t="s">
        <v>172</v>
      </c>
      <c r="CO9" s="14" t="s">
        <v>173</v>
      </c>
      <c r="CP9" s="14"/>
      <c r="CQ9" s="14" t="s">
        <v>174</v>
      </c>
      <c r="CR9" s="14" t="s">
        <v>225</v>
      </c>
      <c r="CS9" s="14" t="s">
        <v>226</v>
      </c>
      <c r="CT9" s="14" t="s">
        <v>147</v>
      </c>
      <c r="CU9" s="14" t="s">
        <v>151</v>
      </c>
      <c r="CV9" s="14" t="s">
        <v>227</v>
      </c>
      <c r="CW9" s="14"/>
      <c r="CX9" s="14" t="s">
        <v>154</v>
      </c>
      <c r="CY9" s="18">
        <v>45390</v>
      </c>
      <c r="CZ9" s="18">
        <v>45394.463090277779</v>
      </c>
      <c r="DA9" s="18">
        <v>45390</v>
      </c>
      <c r="DB9" s="18">
        <v>45653</v>
      </c>
      <c r="DC9" s="18"/>
      <c r="DD9" s="14"/>
      <c r="DE9" s="14"/>
      <c r="DF9" s="14"/>
      <c r="DG9" s="14"/>
      <c r="DH9" s="25">
        <v>520000</v>
      </c>
      <c r="DI9" s="25">
        <v>52000</v>
      </c>
      <c r="DJ9" s="32">
        <v>0.1</v>
      </c>
      <c r="DK9" s="25">
        <v>0</v>
      </c>
      <c r="DL9" s="32">
        <v>0</v>
      </c>
      <c r="DM9" s="25">
        <v>0</v>
      </c>
      <c r="DN9" s="25"/>
      <c r="DO9" s="32"/>
      <c r="DP9" s="14" t="s">
        <v>154</v>
      </c>
      <c r="DQ9" s="14"/>
      <c r="DR9" s="14"/>
      <c r="DS9" s="25"/>
      <c r="DT9" s="25"/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4"/>
      <c r="ED9" t="str">
        <f>HYPERLINK("https://zakupki.gov.ru/epz/order/notice/ea20/view/common-info.html?regNumber=0106100002024000005")</f>
        <v>https://zakupki.gov.ru/epz/order/notice/ea20/view/common-info.html?regNumber=0106100002024000005</v>
      </c>
    </row>
    <row r="10" spans="1:134" ht="15" customHeight="1" x14ac:dyDescent="0.25">
      <c r="A10" s="14" t="s">
        <v>228</v>
      </c>
      <c r="B10" s="14" t="s">
        <v>145</v>
      </c>
      <c r="C10" s="14" t="s">
        <v>146</v>
      </c>
      <c r="D10" s="14" t="s">
        <v>147</v>
      </c>
      <c r="E10" s="15">
        <v>1041000270002</v>
      </c>
      <c r="F10" s="14" t="s">
        <v>148</v>
      </c>
      <c r="G10" s="14" t="s">
        <v>149</v>
      </c>
      <c r="H10" s="14" t="s">
        <v>150</v>
      </c>
      <c r="I10" s="14" t="s">
        <v>151</v>
      </c>
      <c r="J10" s="14" t="s">
        <v>152</v>
      </c>
      <c r="K10" s="14" t="s">
        <v>153</v>
      </c>
      <c r="L10" s="14"/>
      <c r="M10" s="14" t="s">
        <v>145</v>
      </c>
      <c r="N10" s="14" t="s">
        <v>146</v>
      </c>
      <c r="O10" s="14" t="s">
        <v>147</v>
      </c>
      <c r="P10" s="15">
        <v>1041000270002</v>
      </c>
      <c r="Q10" s="14" t="s">
        <v>150</v>
      </c>
      <c r="R10" s="14" t="s">
        <v>151</v>
      </c>
      <c r="S10" s="14" t="s">
        <v>154</v>
      </c>
      <c r="T10" s="14" t="s">
        <v>181</v>
      </c>
      <c r="U10" s="14" t="s">
        <v>182</v>
      </c>
      <c r="V10" s="14" t="s">
        <v>183</v>
      </c>
      <c r="W10" s="14" t="s">
        <v>158</v>
      </c>
      <c r="X10" s="18">
        <v>45377.3515625</v>
      </c>
      <c r="Y10" s="18">
        <v>45377.351655092592</v>
      </c>
      <c r="Z10" s="18">
        <v>45385.498703703706</v>
      </c>
      <c r="AA10" s="18">
        <v>45377.351655092592</v>
      </c>
      <c r="AB10" s="18">
        <v>45385.291666666664</v>
      </c>
      <c r="AC10" s="18"/>
      <c r="AD10" s="18">
        <v>45385</v>
      </c>
      <c r="AE10" s="18">
        <v>45385.498703703706</v>
      </c>
      <c r="AF10" s="14" t="s">
        <v>229</v>
      </c>
      <c r="AG10" s="14" t="s">
        <v>160</v>
      </c>
      <c r="AH10" s="14" t="s">
        <v>154</v>
      </c>
      <c r="AI10" s="14">
        <v>1</v>
      </c>
      <c r="AJ10" s="14" t="s">
        <v>229</v>
      </c>
      <c r="AK10" s="14" t="s">
        <v>161</v>
      </c>
      <c r="AL10" s="14" t="s">
        <v>162</v>
      </c>
      <c r="AM10" s="14" t="s">
        <v>230</v>
      </c>
      <c r="AN10" s="14" t="s">
        <v>231</v>
      </c>
      <c r="AO10" s="14" t="s">
        <v>232</v>
      </c>
      <c r="AP10" s="14" t="s">
        <v>233</v>
      </c>
      <c r="AQ10" s="14" t="s">
        <v>234</v>
      </c>
      <c r="AR10" s="14"/>
      <c r="AS10" s="18">
        <v>45306</v>
      </c>
      <c r="AT10" s="18">
        <v>45456.520960648151</v>
      </c>
      <c r="AU10" s="14">
        <v>2024</v>
      </c>
      <c r="AV10" s="14" t="s">
        <v>235</v>
      </c>
      <c r="AW10" s="14" t="s">
        <v>236</v>
      </c>
      <c r="AX10" s="14" t="s">
        <v>154</v>
      </c>
      <c r="AY10" s="14" t="s">
        <v>154</v>
      </c>
      <c r="AZ10" s="14" t="s">
        <v>154</v>
      </c>
      <c r="BA10" s="14" t="s">
        <v>154</v>
      </c>
      <c r="BB10" s="14"/>
      <c r="BC10" s="14"/>
      <c r="BD10" s="15"/>
      <c r="BE10" s="14" t="s">
        <v>154</v>
      </c>
      <c r="BF10" s="14" t="s">
        <v>154</v>
      </c>
      <c r="BG10" s="14" t="s">
        <v>154</v>
      </c>
      <c r="BH10" s="14" t="s">
        <v>154</v>
      </c>
      <c r="BI10" s="14" t="s">
        <v>154</v>
      </c>
      <c r="BJ10" s="14"/>
      <c r="BK10" s="14" t="s">
        <v>189</v>
      </c>
      <c r="BL10" s="25">
        <v>450000</v>
      </c>
      <c r="BM10" s="25">
        <v>0</v>
      </c>
      <c r="BN10" s="32">
        <v>0</v>
      </c>
      <c r="BO10" s="25">
        <v>0</v>
      </c>
      <c r="BP10" s="32">
        <v>0</v>
      </c>
      <c r="BQ10" s="14" t="s">
        <v>168</v>
      </c>
      <c r="BR10" s="14">
        <v>333.85</v>
      </c>
      <c r="BS10" s="15">
        <v>1</v>
      </c>
      <c r="BT10" s="15">
        <v>1</v>
      </c>
      <c r="BU10" s="15"/>
      <c r="BV10" s="14"/>
      <c r="BW10" s="15">
        <v>0</v>
      </c>
      <c r="BX10" s="15">
        <v>1</v>
      </c>
      <c r="BY10" s="15"/>
      <c r="BZ10" s="14"/>
      <c r="CA10" s="38" t="s">
        <v>168</v>
      </c>
      <c r="CB10" s="14"/>
      <c r="CC10" s="14"/>
      <c r="CD10" s="14"/>
      <c r="CE10" s="14"/>
      <c r="CF10" s="25">
        <v>333.85</v>
      </c>
      <c r="CG10" s="14" t="s">
        <v>168</v>
      </c>
      <c r="CH10" s="14" t="s">
        <v>237</v>
      </c>
      <c r="CI10" s="14" t="s">
        <v>168</v>
      </c>
      <c r="CJ10" s="14" t="s">
        <v>168</v>
      </c>
      <c r="CK10" s="14" t="s">
        <v>228</v>
      </c>
      <c r="CL10" s="14" t="s">
        <v>191</v>
      </c>
      <c r="CM10" s="15">
        <v>1</v>
      </c>
      <c r="CN10" s="14" t="s">
        <v>172</v>
      </c>
      <c r="CO10" s="14" t="s">
        <v>173</v>
      </c>
      <c r="CP10" s="14"/>
      <c r="CQ10" s="14" t="s">
        <v>192</v>
      </c>
      <c r="CR10" s="14" t="s">
        <v>238</v>
      </c>
      <c r="CS10" s="14" t="s">
        <v>239</v>
      </c>
      <c r="CT10" s="14" t="s">
        <v>240</v>
      </c>
      <c r="CU10" s="14" t="s">
        <v>241</v>
      </c>
      <c r="CV10" s="14" t="s">
        <v>242</v>
      </c>
      <c r="CW10" s="14"/>
      <c r="CX10" s="14" t="s">
        <v>154</v>
      </c>
      <c r="CY10" s="18">
        <v>45397</v>
      </c>
      <c r="CZ10" s="18">
        <v>45397.795694444445</v>
      </c>
      <c r="DA10" s="18">
        <v>45566</v>
      </c>
      <c r="DB10" s="18">
        <v>45654</v>
      </c>
      <c r="DC10" s="18"/>
      <c r="DD10" s="14"/>
      <c r="DE10" s="14" t="s">
        <v>243</v>
      </c>
      <c r="DF10" s="14"/>
      <c r="DG10" s="14"/>
      <c r="DH10" s="25">
        <v>450000</v>
      </c>
      <c r="DI10" s="25">
        <v>45000</v>
      </c>
      <c r="DJ10" s="32">
        <v>0.1</v>
      </c>
      <c r="DK10" s="25">
        <v>0</v>
      </c>
      <c r="DL10" s="32">
        <v>0</v>
      </c>
      <c r="DM10" s="25">
        <v>0</v>
      </c>
      <c r="DN10" s="25"/>
      <c r="DO10" s="32"/>
      <c r="DP10" s="14" t="s">
        <v>154</v>
      </c>
      <c r="DQ10" s="14"/>
      <c r="DR10" s="14"/>
      <c r="DS10" s="25"/>
      <c r="DT10" s="25"/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4"/>
      <c r="ED10" t="str">
        <f>HYPERLINK("https://zakupki.gov.ru/epz/order/notice/ea20/view/common-info.html?regNumber=0106100002024000006")</f>
        <v>https://zakupki.gov.ru/epz/order/notice/ea20/view/common-info.html?regNumber=0106100002024000006</v>
      </c>
    </row>
    <row r="11" spans="1:134" ht="15" customHeight="1" x14ac:dyDescent="0.25">
      <c r="A11" s="14" t="s">
        <v>244</v>
      </c>
      <c r="B11" s="14" t="s">
        <v>145</v>
      </c>
      <c r="C11" s="14" t="s">
        <v>146</v>
      </c>
      <c r="D11" s="14" t="s">
        <v>147</v>
      </c>
      <c r="E11" s="15">
        <v>1041000270002</v>
      </c>
      <c r="F11" s="14" t="s">
        <v>148</v>
      </c>
      <c r="G11" s="14" t="s">
        <v>149</v>
      </c>
      <c r="H11" s="14" t="s">
        <v>150</v>
      </c>
      <c r="I11" s="14" t="s">
        <v>151</v>
      </c>
      <c r="J11" s="14" t="s">
        <v>152</v>
      </c>
      <c r="K11" s="14" t="s">
        <v>153</v>
      </c>
      <c r="L11" s="14"/>
      <c r="M11" s="14" t="s">
        <v>145</v>
      </c>
      <c r="N11" s="14" t="s">
        <v>146</v>
      </c>
      <c r="O11" s="14" t="s">
        <v>147</v>
      </c>
      <c r="P11" s="15">
        <v>1041000270002</v>
      </c>
      <c r="Q11" s="14" t="s">
        <v>150</v>
      </c>
      <c r="R11" s="14" t="s">
        <v>151</v>
      </c>
      <c r="S11" s="14" t="s">
        <v>154</v>
      </c>
      <c r="T11" s="14" t="s">
        <v>245</v>
      </c>
      <c r="U11" s="14" t="s">
        <v>156</v>
      </c>
      <c r="V11" s="14" t="s">
        <v>157</v>
      </c>
      <c r="W11" s="14" t="s">
        <v>158</v>
      </c>
      <c r="X11" s="18">
        <v>45386.435474537036</v>
      </c>
      <c r="Y11" s="18">
        <v>45387.533796296295</v>
      </c>
      <c r="Z11" s="18">
        <v>45405.620532407411</v>
      </c>
      <c r="AA11" s="18">
        <v>45386.435601851852</v>
      </c>
      <c r="AB11" s="18">
        <v>45405.291666666664</v>
      </c>
      <c r="AC11" s="18"/>
      <c r="AD11" s="18">
        <v>45405</v>
      </c>
      <c r="AE11" s="18">
        <v>45405.620532407411</v>
      </c>
      <c r="AF11" s="14" t="s">
        <v>246</v>
      </c>
      <c r="AG11" s="14" t="s">
        <v>160</v>
      </c>
      <c r="AH11" s="14" t="s">
        <v>154</v>
      </c>
      <c r="AI11" s="14">
        <v>1</v>
      </c>
      <c r="AJ11" s="14" t="s">
        <v>246</v>
      </c>
      <c r="AK11" s="14" t="s">
        <v>161</v>
      </c>
      <c r="AL11" s="14" t="s">
        <v>162</v>
      </c>
      <c r="AM11" s="14" t="s">
        <v>163</v>
      </c>
      <c r="AN11" s="14"/>
      <c r="AO11" s="14"/>
      <c r="AP11" s="14" t="s">
        <v>247</v>
      </c>
      <c r="AQ11" s="14" t="s">
        <v>248</v>
      </c>
      <c r="AR11" s="14"/>
      <c r="AS11" s="18">
        <v>45306</v>
      </c>
      <c r="AT11" s="18">
        <v>45456.520960648151</v>
      </c>
      <c r="AU11" s="14">
        <v>2024</v>
      </c>
      <c r="AV11" s="14" t="s">
        <v>249</v>
      </c>
      <c r="AW11" s="14" t="s">
        <v>250</v>
      </c>
      <c r="AX11" s="14" t="s">
        <v>168</v>
      </c>
      <c r="AY11" s="14" t="s">
        <v>154</v>
      </c>
      <c r="AZ11" s="14"/>
      <c r="BA11" s="14"/>
      <c r="BB11" s="14"/>
      <c r="BC11" s="14"/>
      <c r="BD11" s="15">
        <v>1</v>
      </c>
      <c r="BE11" s="14" t="s">
        <v>168</v>
      </c>
      <c r="BF11" s="14" t="s">
        <v>154</v>
      </c>
      <c r="BG11" s="14" t="s">
        <v>154</v>
      </c>
      <c r="BH11" s="14" t="s">
        <v>154</v>
      </c>
      <c r="BI11" s="14" t="s">
        <v>168</v>
      </c>
      <c r="BJ11" s="14" t="s">
        <v>202</v>
      </c>
      <c r="BK11" s="14" t="s">
        <v>169</v>
      </c>
      <c r="BL11" s="25">
        <v>1390580.77</v>
      </c>
      <c r="BM11" s="25">
        <v>13905.81</v>
      </c>
      <c r="BN11" s="32">
        <v>0.01</v>
      </c>
      <c r="BO11" s="25">
        <v>625761.48</v>
      </c>
      <c r="BP11" s="32">
        <v>0.45</v>
      </c>
      <c r="BQ11" s="14" t="s">
        <v>154</v>
      </c>
      <c r="BR11" s="14"/>
      <c r="BS11" s="15">
        <v>6</v>
      </c>
      <c r="BT11" s="15">
        <v>6</v>
      </c>
      <c r="BU11" s="15"/>
      <c r="BV11" s="14"/>
      <c r="BW11" s="15">
        <v>6</v>
      </c>
      <c r="BX11" s="15">
        <v>4</v>
      </c>
      <c r="BY11" s="15"/>
      <c r="BZ11" s="14"/>
      <c r="CA11" s="38" t="s">
        <v>168</v>
      </c>
      <c r="CB11" s="14"/>
      <c r="CC11" s="14"/>
      <c r="CD11" s="14"/>
      <c r="CE11" s="14"/>
      <c r="CF11" s="25">
        <v>764819.29</v>
      </c>
      <c r="CG11" s="14" t="s">
        <v>154</v>
      </c>
      <c r="CH11" s="14"/>
      <c r="CI11" s="14"/>
      <c r="CJ11" s="14"/>
      <c r="CK11" s="14"/>
      <c r="CL11" s="14"/>
      <c r="CM11" s="15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8"/>
      <c r="CZ11" s="18"/>
      <c r="DA11" s="18"/>
      <c r="DB11" s="18"/>
      <c r="DC11" s="18"/>
      <c r="DD11" s="14"/>
      <c r="DE11" s="14"/>
      <c r="DF11" s="14"/>
      <c r="DG11" s="14"/>
      <c r="DH11" s="25"/>
      <c r="DI11" s="25"/>
      <c r="DJ11" s="32"/>
      <c r="DK11" s="25"/>
      <c r="DL11" s="32"/>
      <c r="DM11" s="25"/>
      <c r="DN11" s="25"/>
      <c r="DO11" s="32"/>
      <c r="DP11" s="14"/>
      <c r="DQ11" s="14"/>
      <c r="DR11" s="14"/>
      <c r="DS11" s="25"/>
      <c r="DT11" s="25"/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4"/>
      <c r="ED11" t="str">
        <f>HYPERLINK("https://zakupki.gov.ru/epz/order/notice/ea20/view/common-info.html?regNumber=0106100002024000008")</f>
        <v>https://zakupki.gov.ru/epz/order/notice/ea20/view/common-info.html?regNumber=0106100002024000008</v>
      </c>
    </row>
    <row r="12" spans="1:134" ht="15" customHeight="1" x14ac:dyDescent="0.25">
      <c r="A12" s="14" t="s">
        <v>251</v>
      </c>
      <c r="B12" s="14" t="s">
        <v>145</v>
      </c>
      <c r="C12" s="14" t="s">
        <v>146</v>
      </c>
      <c r="D12" s="14" t="s">
        <v>147</v>
      </c>
      <c r="E12" s="15">
        <v>1041000270002</v>
      </c>
      <c r="F12" s="14" t="s">
        <v>148</v>
      </c>
      <c r="G12" s="14" t="s">
        <v>149</v>
      </c>
      <c r="H12" s="14" t="s">
        <v>150</v>
      </c>
      <c r="I12" s="14" t="s">
        <v>151</v>
      </c>
      <c r="J12" s="14" t="s">
        <v>152</v>
      </c>
      <c r="K12" s="14" t="s">
        <v>153</v>
      </c>
      <c r="L12" s="14"/>
      <c r="M12" s="14" t="s">
        <v>145</v>
      </c>
      <c r="N12" s="14" t="s">
        <v>146</v>
      </c>
      <c r="O12" s="14" t="s">
        <v>147</v>
      </c>
      <c r="P12" s="15">
        <v>1041000270002</v>
      </c>
      <c r="Q12" s="14" t="s">
        <v>150</v>
      </c>
      <c r="R12" s="14" t="s">
        <v>151</v>
      </c>
      <c r="S12" s="14" t="s">
        <v>154</v>
      </c>
      <c r="T12" s="14" t="s">
        <v>252</v>
      </c>
      <c r="U12" s="14" t="s">
        <v>182</v>
      </c>
      <c r="V12" s="14" t="s">
        <v>183</v>
      </c>
      <c r="W12" s="14" t="s">
        <v>158</v>
      </c>
      <c r="X12" s="18">
        <v>45386.465185185189</v>
      </c>
      <c r="Y12" s="18">
        <v>45386.465300925927</v>
      </c>
      <c r="Z12" s="18">
        <v>45397.501898148148</v>
      </c>
      <c r="AA12" s="18">
        <v>45386.465300925927</v>
      </c>
      <c r="AB12" s="18">
        <v>45397.291666666664</v>
      </c>
      <c r="AC12" s="18"/>
      <c r="AD12" s="18">
        <v>45397</v>
      </c>
      <c r="AE12" s="18">
        <v>45397.501898148148</v>
      </c>
      <c r="AF12" s="14" t="s">
        <v>253</v>
      </c>
      <c r="AG12" s="14" t="s">
        <v>160</v>
      </c>
      <c r="AH12" s="14" t="s">
        <v>154</v>
      </c>
      <c r="AI12" s="14">
        <v>1</v>
      </c>
      <c r="AJ12" s="14" t="s">
        <v>253</v>
      </c>
      <c r="AK12" s="14" t="s">
        <v>161</v>
      </c>
      <c r="AL12" s="14" t="s">
        <v>162</v>
      </c>
      <c r="AM12" s="14" t="s">
        <v>163</v>
      </c>
      <c r="AN12" s="14"/>
      <c r="AO12" s="14"/>
      <c r="AP12" s="14" t="s">
        <v>254</v>
      </c>
      <c r="AQ12" s="14" t="s">
        <v>255</v>
      </c>
      <c r="AR12" s="14"/>
      <c r="AS12" s="18">
        <v>45306</v>
      </c>
      <c r="AT12" s="18">
        <v>45456.520960648151</v>
      </c>
      <c r="AU12" s="14">
        <v>2024</v>
      </c>
      <c r="AV12" s="14" t="s">
        <v>256</v>
      </c>
      <c r="AW12" s="14" t="s">
        <v>257</v>
      </c>
      <c r="AX12" s="14" t="s">
        <v>168</v>
      </c>
      <c r="AY12" s="14" t="s">
        <v>154</v>
      </c>
      <c r="AZ12" s="14"/>
      <c r="BA12" s="14"/>
      <c r="BB12" s="14"/>
      <c r="BC12" s="14"/>
      <c r="BD12" s="15"/>
      <c r="BE12" s="14" t="s">
        <v>168</v>
      </c>
      <c r="BF12" s="14" t="s">
        <v>154</v>
      </c>
      <c r="BG12" s="14" t="s">
        <v>154</v>
      </c>
      <c r="BH12" s="14" t="s">
        <v>154</v>
      </c>
      <c r="BI12" s="14" t="s">
        <v>154</v>
      </c>
      <c r="BJ12" s="14"/>
      <c r="BK12" s="14" t="s">
        <v>258</v>
      </c>
      <c r="BL12" s="25">
        <v>163660</v>
      </c>
      <c r="BM12" s="25">
        <v>0</v>
      </c>
      <c r="BN12" s="32">
        <v>0</v>
      </c>
      <c r="BO12" s="25">
        <v>818.3</v>
      </c>
      <c r="BP12" s="32">
        <v>0</v>
      </c>
      <c r="BQ12" s="14" t="s">
        <v>154</v>
      </c>
      <c r="BR12" s="14"/>
      <c r="BS12" s="15">
        <v>2</v>
      </c>
      <c r="BT12" s="15">
        <v>2</v>
      </c>
      <c r="BU12" s="15"/>
      <c r="BV12" s="14"/>
      <c r="BW12" s="15">
        <v>2</v>
      </c>
      <c r="BX12" s="15">
        <v>0</v>
      </c>
      <c r="BY12" s="15"/>
      <c r="BZ12" s="14"/>
      <c r="CA12" s="38" t="s">
        <v>168</v>
      </c>
      <c r="CB12" s="14"/>
      <c r="CC12" s="14"/>
      <c r="CD12" s="14"/>
      <c r="CE12" s="14"/>
      <c r="CF12" s="25">
        <v>162841.70000000001</v>
      </c>
      <c r="CG12" s="14" t="s">
        <v>154</v>
      </c>
      <c r="CH12" s="14"/>
      <c r="CI12" s="14"/>
      <c r="CJ12" s="14"/>
      <c r="CK12" s="14"/>
      <c r="CL12" s="14"/>
      <c r="CM12" s="15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8"/>
      <c r="CZ12" s="18"/>
      <c r="DA12" s="18"/>
      <c r="DB12" s="18"/>
      <c r="DC12" s="18"/>
      <c r="DD12" s="14"/>
      <c r="DE12" s="14"/>
      <c r="DF12" s="14"/>
      <c r="DG12" s="14"/>
      <c r="DH12" s="25"/>
      <c r="DI12" s="25"/>
      <c r="DJ12" s="32"/>
      <c r="DK12" s="25"/>
      <c r="DL12" s="32"/>
      <c r="DM12" s="25"/>
      <c r="DN12" s="25"/>
      <c r="DO12" s="32"/>
      <c r="DP12" s="14"/>
      <c r="DQ12" s="14"/>
      <c r="DR12" s="14"/>
      <c r="DS12" s="25"/>
      <c r="DT12" s="25"/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4"/>
      <c r="ED12" t="str">
        <f>HYPERLINK("https://zakupki.gov.ru/epz/order/notice/ea20/view/common-info.html?regNumber=0106100002024000007")</f>
        <v>https://zakupki.gov.ru/epz/order/notice/ea20/view/common-info.html?regNumber=0106100002024000007</v>
      </c>
    </row>
    <row r="13" spans="1:134" ht="15" customHeight="1" x14ac:dyDescent="0.25">
      <c r="A13" s="14" t="s">
        <v>259</v>
      </c>
      <c r="B13" s="14" t="s">
        <v>145</v>
      </c>
      <c r="C13" s="14" t="s">
        <v>146</v>
      </c>
      <c r="D13" s="14" t="s">
        <v>147</v>
      </c>
      <c r="E13" s="15">
        <v>1041000270002</v>
      </c>
      <c r="F13" s="14" t="s">
        <v>148</v>
      </c>
      <c r="G13" s="14" t="s">
        <v>149</v>
      </c>
      <c r="H13" s="14" t="s">
        <v>150</v>
      </c>
      <c r="I13" s="14" t="s">
        <v>151</v>
      </c>
      <c r="J13" s="14" t="s">
        <v>152</v>
      </c>
      <c r="K13" s="14" t="s">
        <v>153</v>
      </c>
      <c r="L13" s="14"/>
      <c r="M13" s="14" t="s">
        <v>145</v>
      </c>
      <c r="N13" s="14" t="s">
        <v>146</v>
      </c>
      <c r="O13" s="14" t="s">
        <v>147</v>
      </c>
      <c r="P13" s="15">
        <v>1041000270002</v>
      </c>
      <c r="Q13" s="14" t="s">
        <v>150</v>
      </c>
      <c r="R13" s="14" t="s">
        <v>151</v>
      </c>
      <c r="S13" s="14" t="s">
        <v>154</v>
      </c>
      <c r="T13" s="14" t="s">
        <v>245</v>
      </c>
      <c r="U13" s="14" t="s">
        <v>156</v>
      </c>
      <c r="V13" s="14" t="s">
        <v>260</v>
      </c>
      <c r="W13" s="14" t="s">
        <v>158</v>
      </c>
      <c r="X13" s="18">
        <v>45404.371064814812</v>
      </c>
      <c r="Y13" s="18">
        <v>45405.655127314814</v>
      </c>
      <c r="Z13" s="18">
        <v>45419.447743055556</v>
      </c>
      <c r="AA13" s="18">
        <v>45404.371157407404</v>
      </c>
      <c r="AB13" s="18">
        <v>45418.291666666664</v>
      </c>
      <c r="AC13" s="18"/>
      <c r="AD13" s="18">
        <v>45418</v>
      </c>
      <c r="AE13" s="18">
        <v>45419.447743055556</v>
      </c>
      <c r="AF13" s="14" t="s">
        <v>261</v>
      </c>
      <c r="AG13" s="14" t="s">
        <v>160</v>
      </c>
      <c r="AH13" s="14" t="s">
        <v>154</v>
      </c>
      <c r="AI13" s="14">
        <v>1</v>
      </c>
      <c r="AJ13" s="14" t="s">
        <v>261</v>
      </c>
      <c r="AK13" s="14" t="s">
        <v>161</v>
      </c>
      <c r="AL13" s="14" t="s">
        <v>162</v>
      </c>
      <c r="AM13" s="14" t="s">
        <v>163</v>
      </c>
      <c r="AN13" s="14"/>
      <c r="AO13" s="14"/>
      <c r="AP13" s="14" t="s">
        <v>262</v>
      </c>
      <c r="AQ13" s="14" t="s">
        <v>263</v>
      </c>
      <c r="AR13" s="14"/>
      <c r="AS13" s="18">
        <v>45306</v>
      </c>
      <c r="AT13" s="18">
        <v>45456.520960648151</v>
      </c>
      <c r="AU13" s="14">
        <v>2024</v>
      </c>
      <c r="AV13" s="14" t="s">
        <v>249</v>
      </c>
      <c r="AW13" s="14" t="s">
        <v>250</v>
      </c>
      <c r="AX13" s="14" t="s">
        <v>168</v>
      </c>
      <c r="AY13" s="14" t="s">
        <v>154</v>
      </c>
      <c r="AZ13" s="14" t="s">
        <v>154</v>
      </c>
      <c r="BA13" s="14" t="s">
        <v>154</v>
      </c>
      <c r="BB13" s="14"/>
      <c r="BC13" s="14"/>
      <c r="BD13" s="15">
        <v>1</v>
      </c>
      <c r="BE13" s="14" t="s">
        <v>168</v>
      </c>
      <c r="BF13" s="14" t="s">
        <v>154</v>
      </c>
      <c r="BG13" s="14" t="s">
        <v>154</v>
      </c>
      <c r="BH13" s="14" t="s">
        <v>154</v>
      </c>
      <c r="BI13" s="14" t="s">
        <v>168</v>
      </c>
      <c r="BJ13" s="14" t="s">
        <v>202</v>
      </c>
      <c r="BK13" s="14" t="s">
        <v>189</v>
      </c>
      <c r="BL13" s="25">
        <v>995523.14</v>
      </c>
      <c r="BM13" s="25">
        <v>9955.23</v>
      </c>
      <c r="BN13" s="32">
        <v>0.01</v>
      </c>
      <c r="BO13" s="25">
        <v>265523.14</v>
      </c>
      <c r="BP13" s="32">
        <v>0.27</v>
      </c>
      <c r="BQ13" s="14" t="s">
        <v>154</v>
      </c>
      <c r="BR13" s="14"/>
      <c r="BS13" s="15">
        <v>2</v>
      </c>
      <c r="BT13" s="15">
        <v>2</v>
      </c>
      <c r="BU13" s="15"/>
      <c r="BV13" s="14"/>
      <c r="BW13" s="15">
        <v>2</v>
      </c>
      <c r="BX13" s="15">
        <v>2</v>
      </c>
      <c r="BY13" s="15"/>
      <c r="BZ13" s="14"/>
      <c r="CA13" s="38" t="s">
        <v>168</v>
      </c>
      <c r="CB13" s="14"/>
      <c r="CC13" s="14"/>
      <c r="CD13" s="14"/>
      <c r="CE13" s="14"/>
      <c r="CF13" s="25">
        <v>730000</v>
      </c>
      <c r="CG13" s="14" t="s">
        <v>168</v>
      </c>
      <c r="CH13" s="14" t="s">
        <v>264</v>
      </c>
      <c r="CI13" s="14" t="s">
        <v>168</v>
      </c>
      <c r="CJ13" s="14" t="s">
        <v>168</v>
      </c>
      <c r="CK13" s="14" t="s">
        <v>259</v>
      </c>
      <c r="CL13" s="14" t="s">
        <v>191</v>
      </c>
      <c r="CM13" s="15">
        <v>1</v>
      </c>
      <c r="CN13" s="14" t="s">
        <v>172</v>
      </c>
      <c r="CO13" s="14" t="s">
        <v>173</v>
      </c>
      <c r="CP13" s="14"/>
      <c r="CQ13" s="14" t="s">
        <v>265</v>
      </c>
      <c r="CR13" s="14" t="s">
        <v>266</v>
      </c>
      <c r="CS13" s="14" t="s">
        <v>267</v>
      </c>
      <c r="CT13" s="14"/>
      <c r="CU13" s="14" t="s">
        <v>241</v>
      </c>
      <c r="CV13" s="14" t="s">
        <v>268</v>
      </c>
      <c r="CW13" s="14"/>
      <c r="CX13" s="14" t="s">
        <v>154</v>
      </c>
      <c r="CY13" s="18">
        <v>45432</v>
      </c>
      <c r="CZ13" s="18">
        <v>45434.754594907405</v>
      </c>
      <c r="DA13" s="18">
        <v>45432</v>
      </c>
      <c r="DB13" s="18">
        <v>45653</v>
      </c>
      <c r="DC13" s="18"/>
      <c r="DD13" s="14"/>
      <c r="DE13" s="14"/>
      <c r="DF13" s="14"/>
      <c r="DG13" s="14"/>
      <c r="DH13" s="25">
        <v>995523.14</v>
      </c>
      <c r="DI13" s="25">
        <v>99552.313999999998</v>
      </c>
      <c r="DJ13" s="32">
        <v>0.1</v>
      </c>
      <c r="DK13" s="25">
        <v>0</v>
      </c>
      <c r="DL13" s="32">
        <v>0</v>
      </c>
      <c r="DM13" s="25">
        <v>0</v>
      </c>
      <c r="DN13" s="25"/>
      <c r="DO13" s="32"/>
      <c r="DP13" s="14" t="s">
        <v>154</v>
      </c>
      <c r="DQ13" s="14"/>
      <c r="DR13" s="14"/>
      <c r="DS13" s="25"/>
      <c r="DT13" s="25"/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4"/>
      <c r="ED13" t="str">
        <f>HYPERLINK("https://zakupki.gov.ru/epz/order/notice/ea20/view/common-info.html?regNumber=0106100002024000009")</f>
        <v>https://zakupki.gov.ru/epz/order/notice/ea20/view/common-info.html?regNumber=0106100002024000009</v>
      </c>
    </row>
    <row r="14" spans="1:134" ht="15" customHeight="1" x14ac:dyDescent="0.25">
      <c r="A14" s="14" t="s">
        <v>269</v>
      </c>
      <c r="B14" s="14" t="s">
        <v>145</v>
      </c>
      <c r="C14" s="14" t="s">
        <v>146</v>
      </c>
      <c r="D14" s="14" t="s">
        <v>147</v>
      </c>
      <c r="E14" s="15">
        <v>1041000270002</v>
      </c>
      <c r="F14" s="14" t="s">
        <v>148</v>
      </c>
      <c r="G14" s="14" t="s">
        <v>149</v>
      </c>
      <c r="H14" s="14" t="s">
        <v>150</v>
      </c>
      <c r="I14" s="14" t="s">
        <v>151</v>
      </c>
      <c r="J14" s="14" t="s">
        <v>152</v>
      </c>
      <c r="K14" s="14" t="s">
        <v>153</v>
      </c>
      <c r="L14" s="14"/>
      <c r="M14" s="14" t="s">
        <v>145</v>
      </c>
      <c r="N14" s="14" t="s">
        <v>146</v>
      </c>
      <c r="O14" s="14" t="s">
        <v>147</v>
      </c>
      <c r="P14" s="15">
        <v>1041000270002</v>
      </c>
      <c r="Q14" s="14" t="s">
        <v>150</v>
      </c>
      <c r="R14" s="14" t="s">
        <v>151</v>
      </c>
      <c r="S14" s="14" t="s">
        <v>154</v>
      </c>
      <c r="T14" s="14" t="s">
        <v>245</v>
      </c>
      <c r="U14" s="14" t="s">
        <v>156</v>
      </c>
      <c r="V14" s="14" t="s">
        <v>157</v>
      </c>
      <c r="W14" s="14" t="s">
        <v>158</v>
      </c>
      <c r="X14" s="18">
        <v>45408.517604166664</v>
      </c>
      <c r="Y14" s="18">
        <v>45408.517696759256</v>
      </c>
      <c r="Z14" s="18">
        <v>45419.90215277778</v>
      </c>
      <c r="AA14" s="18">
        <v>45408.491493055553</v>
      </c>
      <c r="AB14" s="18">
        <v>45418.291666666664</v>
      </c>
      <c r="AC14" s="18"/>
      <c r="AD14" s="18">
        <v>45418</v>
      </c>
      <c r="AE14" s="18">
        <v>45419.90215277778</v>
      </c>
      <c r="AF14" s="14" t="s">
        <v>270</v>
      </c>
      <c r="AG14" s="14" t="s">
        <v>160</v>
      </c>
      <c r="AH14" s="14" t="s">
        <v>154</v>
      </c>
      <c r="AI14" s="14">
        <v>1</v>
      </c>
      <c r="AJ14" s="14" t="s">
        <v>270</v>
      </c>
      <c r="AK14" s="14" t="s">
        <v>161</v>
      </c>
      <c r="AL14" s="14" t="s">
        <v>162</v>
      </c>
      <c r="AM14" s="14" t="s">
        <v>163</v>
      </c>
      <c r="AN14" s="14"/>
      <c r="AO14" s="14"/>
      <c r="AP14" s="14" t="s">
        <v>271</v>
      </c>
      <c r="AQ14" s="14" t="s">
        <v>272</v>
      </c>
      <c r="AR14" s="14"/>
      <c r="AS14" s="18">
        <v>45306</v>
      </c>
      <c r="AT14" s="18">
        <v>45456.520960648151</v>
      </c>
      <c r="AU14" s="14">
        <v>2024</v>
      </c>
      <c r="AV14" s="14" t="s">
        <v>249</v>
      </c>
      <c r="AW14" s="14" t="s">
        <v>250</v>
      </c>
      <c r="AX14" s="14" t="s">
        <v>168</v>
      </c>
      <c r="AY14" s="14" t="s">
        <v>154</v>
      </c>
      <c r="AZ14" s="14" t="s">
        <v>154</v>
      </c>
      <c r="BA14" s="14" t="s">
        <v>154</v>
      </c>
      <c r="BB14" s="14"/>
      <c r="BC14" s="14"/>
      <c r="BD14" s="15">
        <v>2</v>
      </c>
      <c r="BE14" s="14" t="s">
        <v>168</v>
      </c>
      <c r="BF14" s="14" t="s">
        <v>154</v>
      </c>
      <c r="BG14" s="14" t="s">
        <v>154</v>
      </c>
      <c r="BH14" s="14" t="s">
        <v>154</v>
      </c>
      <c r="BI14" s="14" t="s">
        <v>168</v>
      </c>
      <c r="BJ14" s="14" t="s">
        <v>202</v>
      </c>
      <c r="BK14" s="14" t="s">
        <v>169</v>
      </c>
      <c r="BL14" s="25">
        <v>993875.56</v>
      </c>
      <c r="BM14" s="25">
        <v>0</v>
      </c>
      <c r="BN14" s="32">
        <v>0</v>
      </c>
      <c r="BO14" s="25">
        <v>467121.66</v>
      </c>
      <c r="BP14" s="32">
        <v>0.47</v>
      </c>
      <c r="BQ14" s="14" t="s">
        <v>154</v>
      </c>
      <c r="BR14" s="14"/>
      <c r="BS14" s="15">
        <v>6</v>
      </c>
      <c r="BT14" s="15">
        <v>6</v>
      </c>
      <c r="BU14" s="15"/>
      <c r="BV14" s="14"/>
      <c r="BW14" s="15">
        <v>6</v>
      </c>
      <c r="BX14" s="15">
        <v>4</v>
      </c>
      <c r="BY14" s="15"/>
      <c r="BZ14" s="14"/>
      <c r="CA14" s="38" t="s">
        <v>168</v>
      </c>
      <c r="CB14" s="14"/>
      <c r="CC14" s="14"/>
      <c r="CD14" s="14"/>
      <c r="CE14" s="14"/>
      <c r="CF14" s="25">
        <v>526753.9</v>
      </c>
      <c r="CG14" s="14" t="s">
        <v>168</v>
      </c>
      <c r="CH14" s="14" t="s">
        <v>273</v>
      </c>
      <c r="CI14" s="14" t="s">
        <v>168</v>
      </c>
      <c r="CJ14" s="14" t="s">
        <v>168</v>
      </c>
      <c r="CK14" s="14" t="s">
        <v>269</v>
      </c>
      <c r="CL14" s="14" t="s">
        <v>191</v>
      </c>
      <c r="CM14" s="15">
        <v>1</v>
      </c>
      <c r="CN14" s="14" t="s">
        <v>172</v>
      </c>
      <c r="CO14" s="14" t="s">
        <v>173</v>
      </c>
      <c r="CP14" s="14"/>
      <c r="CQ14" s="14" t="s">
        <v>265</v>
      </c>
      <c r="CR14" s="14" t="s">
        <v>274</v>
      </c>
      <c r="CS14" s="14" t="s">
        <v>275</v>
      </c>
      <c r="CT14" s="14" t="s">
        <v>276</v>
      </c>
      <c r="CU14" s="14" t="s">
        <v>151</v>
      </c>
      <c r="CV14" s="14" t="s">
        <v>277</v>
      </c>
      <c r="CW14" s="14"/>
      <c r="CX14" s="14" t="s">
        <v>154</v>
      </c>
      <c r="CY14" s="18">
        <v>45433</v>
      </c>
      <c r="CZ14" s="18">
        <v>45435.682337962964</v>
      </c>
      <c r="DA14" s="18">
        <v>45433</v>
      </c>
      <c r="DB14" s="18">
        <v>45653</v>
      </c>
      <c r="DC14" s="18"/>
      <c r="DD14" s="14"/>
      <c r="DE14" s="14"/>
      <c r="DF14" s="14"/>
      <c r="DG14" s="14"/>
      <c r="DH14" s="25">
        <v>736358.05</v>
      </c>
      <c r="DI14" s="25">
        <v>73635.804999999993</v>
      </c>
      <c r="DJ14" s="32">
        <v>0.1</v>
      </c>
      <c r="DK14" s="25">
        <v>0</v>
      </c>
      <c r="DL14" s="32">
        <v>0</v>
      </c>
      <c r="DM14" s="25">
        <v>0</v>
      </c>
      <c r="DN14" s="25"/>
      <c r="DO14" s="32"/>
      <c r="DP14" s="14" t="s">
        <v>154</v>
      </c>
      <c r="DQ14" s="14"/>
      <c r="DR14" s="14"/>
      <c r="DS14" s="25"/>
      <c r="DT14" s="25"/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4"/>
      <c r="ED14" t="str">
        <f>HYPERLINK("https://zakupki.gov.ru/epz/order/notice/ea20/view/common-info.html?regNumber=0106100002024000010")</f>
        <v>https://zakupki.gov.ru/epz/order/notice/ea20/view/common-info.html?regNumber=0106100002024000010</v>
      </c>
    </row>
    <row r="15" spans="1:134" ht="15" customHeight="1" x14ac:dyDescent="0.25">
      <c r="A15" s="14" t="s">
        <v>278</v>
      </c>
      <c r="B15" s="14" t="s">
        <v>145</v>
      </c>
      <c r="C15" s="14" t="s">
        <v>146</v>
      </c>
      <c r="D15" s="14" t="s">
        <v>147</v>
      </c>
      <c r="E15" s="15">
        <v>1041000270002</v>
      </c>
      <c r="F15" s="14" t="s">
        <v>148</v>
      </c>
      <c r="G15" s="14" t="s">
        <v>149</v>
      </c>
      <c r="H15" s="14" t="s">
        <v>150</v>
      </c>
      <c r="I15" s="14" t="s">
        <v>151</v>
      </c>
      <c r="J15" s="14" t="s">
        <v>152</v>
      </c>
      <c r="K15" s="14" t="s">
        <v>153</v>
      </c>
      <c r="L15" s="14"/>
      <c r="M15" s="14" t="s">
        <v>145</v>
      </c>
      <c r="N15" s="14" t="s">
        <v>146</v>
      </c>
      <c r="O15" s="14" t="s">
        <v>147</v>
      </c>
      <c r="P15" s="15">
        <v>1041000270002</v>
      </c>
      <c r="Q15" s="14" t="s">
        <v>150</v>
      </c>
      <c r="R15" s="14" t="s">
        <v>151</v>
      </c>
      <c r="S15" s="14" t="s">
        <v>154</v>
      </c>
      <c r="T15" s="14" t="s">
        <v>245</v>
      </c>
      <c r="U15" s="14" t="s">
        <v>156</v>
      </c>
      <c r="V15" s="14" t="s">
        <v>157</v>
      </c>
      <c r="W15" s="14" t="s">
        <v>158</v>
      </c>
      <c r="X15" s="18">
        <v>45414.670578703706</v>
      </c>
      <c r="Y15" s="18">
        <v>45414.670717592591</v>
      </c>
      <c r="Z15" s="18">
        <v>45425.477708333332</v>
      </c>
      <c r="AA15" s="18">
        <v>45414.670717592591</v>
      </c>
      <c r="AB15" s="18">
        <v>45425.291666666664</v>
      </c>
      <c r="AC15" s="18"/>
      <c r="AD15" s="18">
        <v>45425</v>
      </c>
      <c r="AE15" s="18">
        <v>45425.477708333332</v>
      </c>
      <c r="AF15" s="14" t="s">
        <v>270</v>
      </c>
      <c r="AG15" s="14" t="s">
        <v>160</v>
      </c>
      <c r="AH15" s="14" t="s">
        <v>154</v>
      </c>
      <c r="AI15" s="14">
        <v>1</v>
      </c>
      <c r="AJ15" s="14" t="s">
        <v>270</v>
      </c>
      <c r="AK15" s="14" t="s">
        <v>161</v>
      </c>
      <c r="AL15" s="14" t="s">
        <v>162</v>
      </c>
      <c r="AM15" s="14" t="s">
        <v>163</v>
      </c>
      <c r="AN15" s="14"/>
      <c r="AO15" s="14"/>
      <c r="AP15" s="14" t="s">
        <v>279</v>
      </c>
      <c r="AQ15" s="14" t="s">
        <v>280</v>
      </c>
      <c r="AR15" s="14"/>
      <c r="AS15" s="18">
        <v>45306</v>
      </c>
      <c r="AT15" s="18">
        <v>45456.520960648151</v>
      </c>
      <c r="AU15" s="14">
        <v>2024</v>
      </c>
      <c r="AV15" s="14" t="s">
        <v>281</v>
      </c>
      <c r="AW15" s="14" t="s">
        <v>282</v>
      </c>
      <c r="AX15" s="14" t="s">
        <v>168</v>
      </c>
      <c r="AY15" s="14" t="s">
        <v>154</v>
      </c>
      <c r="AZ15" s="14" t="s">
        <v>154</v>
      </c>
      <c r="BA15" s="14" t="s">
        <v>154</v>
      </c>
      <c r="BB15" s="14"/>
      <c r="BC15" s="14"/>
      <c r="BD15" s="15"/>
      <c r="BE15" s="14" t="s">
        <v>168</v>
      </c>
      <c r="BF15" s="14" t="s">
        <v>154</v>
      </c>
      <c r="BG15" s="14" t="s">
        <v>154</v>
      </c>
      <c r="BH15" s="14" t="s">
        <v>154</v>
      </c>
      <c r="BI15" s="14" t="s">
        <v>168</v>
      </c>
      <c r="BJ15" s="14" t="s">
        <v>202</v>
      </c>
      <c r="BK15" s="14" t="s">
        <v>189</v>
      </c>
      <c r="BL15" s="25">
        <v>532573.88</v>
      </c>
      <c r="BM15" s="25">
        <v>0</v>
      </c>
      <c r="BN15" s="32">
        <v>0</v>
      </c>
      <c r="BO15" s="25">
        <v>130480.61</v>
      </c>
      <c r="BP15" s="32">
        <v>0.25</v>
      </c>
      <c r="BQ15" s="14" t="s">
        <v>154</v>
      </c>
      <c r="BR15" s="14"/>
      <c r="BS15" s="15">
        <v>3</v>
      </c>
      <c r="BT15" s="15">
        <v>3</v>
      </c>
      <c r="BU15" s="15"/>
      <c r="BV15" s="14"/>
      <c r="BW15" s="15">
        <v>3</v>
      </c>
      <c r="BX15" s="15">
        <v>0</v>
      </c>
      <c r="BY15" s="15"/>
      <c r="BZ15" s="14"/>
      <c r="CA15" s="38" t="s">
        <v>168</v>
      </c>
      <c r="CB15" s="14"/>
      <c r="CC15" s="14"/>
      <c r="CD15" s="14"/>
      <c r="CE15" s="14"/>
      <c r="CF15" s="25">
        <v>402093.27</v>
      </c>
      <c r="CG15" s="14" t="s">
        <v>168</v>
      </c>
      <c r="CH15" s="14" t="s">
        <v>283</v>
      </c>
      <c r="CI15" s="14" t="s">
        <v>168</v>
      </c>
      <c r="CJ15" s="14" t="s">
        <v>168</v>
      </c>
      <c r="CK15" s="14" t="s">
        <v>278</v>
      </c>
      <c r="CL15" s="14" t="s">
        <v>191</v>
      </c>
      <c r="CM15" s="15">
        <v>1</v>
      </c>
      <c r="CN15" s="14" t="s">
        <v>172</v>
      </c>
      <c r="CO15" s="14" t="s">
        <v>173</v>
      </c>
      <c r="CP15" s="14"/>
      <c r="CQ15" s="14" t="s">
        <v>265</v>
      </c>
      <c r="CR15" s="14" t="s">
        <v>274</v>
      </c>
      <c r="CS15" s="14" t="s">
        <v>275</v>
      </c>
      <c r="CT15" s="14" t="s">
        <v>276</v>
      </c>
      <c r="CU15" s="14" t="s">
        <v>151</v>
      </c>
      <c r="CV15" s="14" t="s">
        <v>277</v>
      </c>
      <c r="CW15" s="14"/>
      <c r="CX15" s="14" t="s">
        <v>154</v>
      </c>
      <c r="CY15" s="18">
        <v>45436</v>
      </c>
      <c r="CZ15" s="18">
        <v>45440.723611111112</v>
      </c>
      <c r="DA15" s="18">
        <v>45436</v>
      </c>
      <c r="DB15" s="18">
        <v>45653</v>
      </c>
      <c r="DC15" s="18"/>
      <c r="DD15" s="14"/>
      <c r="DE15" s="14"/>
      <c r="DF15" s="14"/>
      <c r="DG15" s="14"/>
      <c r="DH15" s="25">
        <v>532573.88</v>
      </c>
      <c r="DI15" s="25">
        <v>53257.387999999999</v>
      </c>
      <c r="DJ15" s="32">
        <v>0.1</v>
      </c>
      <c r="DK15" s="25">
        <v>0</v>
      </c>
      <c r="DL15" s="32">
        <v>0</v>
      </c>
      <c r="DM15" s="25">
        <v>0</v>
      </c>
      <c r="DN15" s="25"/>
      <c r="DO15" s="32"/>
      <c r="DP15" s="14" t="s">
        <v>154</v>
      </c>
      <c r="DQ15" s="14"/>
      <c r="DR15" s="14"/>
      <c r="DS15" s="25"/>
      <c r="DT15" s="25"/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4"/>
      <c r="ED15" t="str">
        <f>HYPERLINK("https://zakupki.gov.ru/epz/order/notice/ea20/view/common-info.html?regNumber=0106100002024000011")</f>
        <v>https://zakupki.gov.ru/epz/order/notice/ea20/view/common-info.html?regNumber=0106100002024000011</v>
      </c>
    </row>
    <row r="16" spans="1:134" ht="15" customHeight="1" x14ac:dyDescent="0.25">
      <c r="A16" s="14" t="s">
        <v>284</v>
      </c>
      <c r="B16" s="14" t="s">
        <v>145</v>
      </c>
      <c r="C16" s="14" t="s">
        <v>146</v>
      </c>
      <c r="D16" s="14" t="s">
        <v>147</v>
      </c>
      <c r="E16" s="15">
        <v>1041000270002</v>
      </c>
      <c r="F16" s="14" t="s">
        <v>148</v>
      </c>
      <c r="G16" s="14" t="s">
        <v>149</v>
      </c>
      <c r="H16" s="14" t="s">
        <v>150</v>
      </c>
      <c r="I16" s="14" t="s">
        <v>151</v>
      </c>
      <c r="J16" s="14" t="s">
        <v>152</v>
      </c>
      <c r="K16" s="14" t="s">
        <v>153</v>
      </c>
      <c r="L16" s="14"/>
      <c r="M16" s="14" t="s">
        <v>145</v>
      </c>
      <c r="N16" s="14" t="s">
        <v>146</v>
      </c>
      <c r="O16" s="14" t="s">
        <v>147</v>
      </c>
      <c r="P16" s="15">
        <v>1041000270002</v>
      </c>
      <c r="Q16" s="14" t="s">
        <v>150</v>
      </c>
      <c r="R16" s="14" t="s">
        <v>151</v>
      </c>
      <c r="S16" s="14" t="s">
        <v>154</v>
      </c>
      <c r="T16" s="14" t="s">
        <v>285</v>
      </c>
      <c r="U16" s="14" t="s">
        <v>156</v>
      </c>
      <c r="V16" s="14" t="s">
        <v>157</v>
      </c>
      <c r="W16" s="14" t="s">
        <v>158</v>
      </c>
      <c r="X16" s="18">
        <v>45432.384097222224</v>
      </c>
      <c r="Y16" s="18">
        <v>45432.384189814817</v>
      </c>
      <c r="Z16" s="18">
        <v>45441.362326388888</v>
      </c>
      <c r="AA16" s="18">
        <v>45432.384189814817</v>
      </c>
      <c r="AB16" s="18">
        <v>45440.291666666664</v>
      </c>
      <c r="AC16" s="18"/>
      <c r="AD16" s="18">
        <v>45440</v>
      </c>
      <c r="AE16" s="18">
        <v>45441.362326388888</v>
      </c>
      <c r="AF16" s="14" t="s">
        <v>286</v>
      </c>
      <c r="AG16" s="14" t="s">
        <v>160</v>
      </c>
      <c r="AH16" s="14" t="s">
        <v>154</v>
      </c>
      <c r="AI16" s="14">
        <v>1</v>
      </c>
      <c r="AJ16" s="14" t="s">
        <v>286</v>
      </c>
      <c r="AK16" s="14" t="s">
        <v>161</v>
      </c>
      <c r="AL16" s="14" t="s">
        <v>162</v>
      </c>
      <c r="AM16" s="14" t="s">
        <v>163</v>
      </c>
      <c r="AN16" s="14"/>
      <c r="AO16" s="14"/>
      <c r="AP16" s="14" t="s">
        <v>287</v>
      </c>
      <c r="AQ16" s="14" t="s">
        <v>288</v>
      </c>
      <c r="AR16" s="14"/>
      <c r="AS16" s="18">
        <v>45306</v>
      </c>
      <c r="AT16" s="18">
        <v>45456.520960648151</v>
      </c>
      <c r="AU16" s="14">
        <v>2024</v>
      </c>
      <c r="AV16" s="14" t="s">
        <v>289</v>
      </c>
      <c r="AW16" s="14" t="s">
        <v>290</v>
      </c>
      <c r="AX16" s="14" t="s">
        <v>168</v>
      </c>
      <c r="AY16" s="14" t="s">
        <v>154</v>
      </c>
      <c r="AZ16" s="14"/>
      <c r="BA16" s="14"/>
      <c r="BB16" s="14"/>
      <c r="BC16" s="14"/>
      <c r="BD16" s="15"/>
      <c r="BE16" s="14" t="s">
        <v>168</v>
      </c>
      <c r="BF16" s="14" t="s">
        <v>154</v>
      </c>
      <c r="BG16" s="14" t="s">
        <v>154</v>
      </c>
      <c r="BH16" s="14" t="s">
        <v>154</v>
      </c>
      <c r="BI16" s="14" t="s">
        <v>154</v>
      </c>
      <c r="BJ16" s="14"/>
      <c r="BK16" s="14" t="s">
        <v>169</v>
      </c>
      <c r="BL16" s="25">
        <v>1146547.1599999999</v>
      </c>
      <c r="BM16" s="25">
        <v>11465.47</v>
      </c>
      <c r="BN16" s="32">
        <v>0.01</v>
      </c>
      <c r="BO16" s="25">
        <v>0</v>
      </c>
      <c r="BP16" s="32">
        <v>0</v>
      </c>
      <c r="BQ16" s="14" t="s">
        <v>168</v>
      </c>
      <c r="BR16" s="14">
        <v>15466918.369999999</v>
      </c>
      <c r="BS16" s="15">
        <v>3</v>
      </c>
      <c r="BT16" s="15">
        <v>3</v>
      </c>
      <c r="BU16" s="15"/>
      <c r="BV16" s="14"/>
      <c r="BW16" s="15">
        <v>3</v>
      </c>
      <c r="BX16" s="15">
        <v>0</v>
      </c>
      <c r="BY16" s="15"/>
      <c r="BZ16" s="14"/>
      <c r="CA16" s="38" t="s">
        <v>168</v>
      </c>
      <c r="CB16" s="14"/>
      <c r="CC16" s="14"/>
      <c r="CD16" s="14"/>
      <c r="CE16" s="14"/>
      <c r="CF16" s="25">
        <v>15389583.77</v>
      </c>
      <c r="CG16" s="14" t="s">
        <v>154</v>
      </c>
      <c r="CH16" s="14"/>
      <c r="CI16" s="14"/>
      <c r="CJ16" s="14"/>
      <c r="CK16" s="14"/>
      <c r="CL16" s="14"/>
      <c r="CM16" s="15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8"/>
      <c r="CZ16" s="18"/>
      <c r="DA16" s="18"/>
      <c r="DB16" s="18"/>
      <c r="DC16" s="18"/>
      <c r="DD16" s="14"/>
      <c r="DE16" s="14"/>
      <c r="DF16" s="14"/>
      <c r="DG16" s="14"/>
      <c r="DH16" s="25"/>
      <c r="DI16" s="25"/>
      <c r="DJ16" s="32"/>
      <c r="DK16" s="25"/>
      <c r="DL16" s="32"/>
      <c r="DM16" s="25"/>
      <c r="DN16" s="25"/>
      <c r="DO16" s="32"/>
      <c r="DP16" s="14"/>
      <c r="DQ16" s="14"/>
      <c r="DR16" s="14"/>
      <c r="DS16" s="25"/>
      <c r="DT16" s="25"/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4"/>
      <c r="ED16" t="str">
        <f>HYPERLINK("https://zakupki.gov.ru/epz/order/notice/ea20/view/common-info.html?regNumber=0106100002024000012")</f>
        <v>https://zakupki.gov.ru/epz/order/notice/ea20/view/common-info.html?regNumber=0106100002024000012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Екатерина Андреевна</dc:creator>
  <cp:lastModifiedBy>User</cp:lastModifiedBy>
  <dcterms:created xsi:type="dcterms:W3CDTF">2019-10-18T08:50:00Z</dcterms:created>
  <dcterms:modified xsi:type="dcterms:W3CDTF">2024-06-19T06:12:27Z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3cc2f580-2ee5-4ce7-b14f-9c6493491836</vt:lpwstr>
  </property>
  <property fmtid="{D5CDD505-2E9C-101B-9397-08002B2CF9AE}" pid="3" name="ICV">
    <vt:lpwstr>82AD6EC1A3EC4761A2F5C293B6AAF0A3</vt:lpwstr>
  </property>
  <property fmtid="{D5CDD505-2E9C-101B-9397-08002B2CF9AE}" pid="4" name="KSOProductBuildVer">
    <vt:lpwstr>1049-11.2.0.11537</vt:lpwstr>
  </property>
</Properties>
</file>