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00"/>
  </bookViews>
  <sheets>
    <sheet name="Свод данных" sheetId="2" r:id="rId1"/>
    <sheet name="Свод данных продолжение 1" sheetId="3" r:id="rId2"/>
    <sheet name="Свод данных продолжение 2" sheetId="4" r:id="rId3"/>
    <sheet name="Список жалоб" sheetId="5" r:id="rId4"/>
    <sheet name="Свод поставщ в разрезе способов" sheetId="6" r:id="rId5"/>
    <sheet name="Свод постащ в разр статус контр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<sst xmlns="http://schemas.openxmlformats.org/spreadsheetml/2006/main" count="261" uniqueCount="91">
  <si>
    <t>Информация о закупках, контрактах, жалобах и поставщиках заказчика "УФНС России по Республике Карелия" за период 01.01.2025 - 02.04.2025</t>
  </si>
  <si>
    <t>1. Все закупки в разрезе способов определения поставщика</t>
  </si>
  <si>
    <t>Закупки через УФНС России по Республике Карелия</t>
  </si>
  <si>
    <t>ВСЕГО</t>
  </si>
  <si>
    <t>Названия строк</t>
  </si>
  <si>
    <t>Сумма НМЦК, руб</t>
  </si>
  <si>
    <t>Количество лотов</t>
  </si>
  <si>
    <t>Доля НМЦК, %</t>
  </si>
  <si>
    <t>Доля количества закупок, %</t>
  </si>
  <si>
    <t>Снижение абсолютное, руб</t>
  </si>
  <si>
    <t>Снижение относительное, %</t>
  </si>
  <si>
    <t>Доля количества закупок %</t>
  </si>
  <si>
    <t>Общий итог</t>
  </si>
  <si>
    <t>Электронный аукцион</t>
  </si>
  <si>
    <t>1.1. Только состоявшиеся проведённые процедуры в разрезе способов определения поставщика</t>
  </si>
  <si>
    <t>2. Закупки для СМП</t>
  </si>
  <si>
    <t>Признак осуществления закупки у СМП - Да</t>
  </si>
  <si>
    <t>Признак осуществления закупки у СМП - Нет</t>
  </si>
  <si>
    <t>3. Все закупки в разрезе ЭТП</t>
  </si>
  <si>
    <t>РОСЭЛТОРГ (АО«ЕЭТП»)</t>
  </si>
  <si>
    <t>3.1. Только состоявшиеся проведённые в разрезе ЭТП</t>
  </si>
  <si>
    <t>4. В разрезе статусов закупки</t>
  </si>
  <si>
    <t>Процедура не проведена</t>
  </si>
  <si>
    <t>Процедура проведена</t>
  </si>
  <si>
    <t xml:space="preserve"> - Торги не состоялись</t>
  </si>
  <si>
    <t xml:space="preserve"> - Торги состоялись</t>
  </si>
  <si>
    <t>5. Причины признания определения поставщика несостоявшимся</t>
  </si>
  <si>
    <t>Подана только одна заявка, соответствующая требованиям</t>
  </si>
  <si>
    <t>6. Среднее количество поданных и допущенных заявок по состоявшимся и несостоявшимся торгам</t>
  </si>
  <si>
    <t>Среднее количество поданных заявок</t>
  </si>
  <si>
    <t>Среднее количество допущенных заявок</t>
  </si>
  <si>
    <t>Торги состоялись</t>
  </si>
  <si>
    <t>Торги не состоялись</t>
  </si>
  <si>
    <t>7. Данные по обеспечению заявок</t>
  </si>
  <si>
    <t>Размер обеспечения заявки (абсолютное значение), руб</t>
  </si>
  <si>
    <t>Размер обеспечения заявки (относительное значение), %</t>
  </si>
  <si>
    <t>8. Сумма и количество заключённых и расторгнутых контрактов по извещениям за период 01.01.2025 - 02.04.2025</t>
  </si>
  <si>
    <t>Сумма контрактов, руб</t>
  </si>
  <si>
    <t>Количество контрактов</t>
  </si>
  <si>
    <t>Доля суммы контрактов, %</t>
  </si>
  <si>
    <t>Доля количества контрактов, %</t>
  </si>
  <si>
    <t>Контракт заключен</t>
  </si>
  <si>
    <t>9. Жалобы, поданные на заказчика по извещениям, опубликованным в период 01.01.2025 - 02.04.2025</t>
  </si>
  <si>
    <t>Результат рассмотрения жалобы</t>
  </si>
  <si>
    <t>Количество жалоб</t>
  </si>
  <si>
    <t>Доля от общего количества жалоб, %</t>
  </si>
  <si>
    <t>Отозвана</t>
  </si>
  <si>
    <t>* см. приложение "Список жалоб"</t>
  </si>
  <si>
    <t>10. Поставщики в разрезе способов определения поставщика</t>
  </si>
  <si>
    <t>* см. приложение "Свод поставщики в разрезе способов"</t>
  </si>
  <si>
    <t>11. Поставщики в разрезе статусов контрактов</t>
  </si>
  <si>
    <t>* см. приложение "Свод поставщ в разрезе статус контр"</t>
  </si>
  <si>
    <t>9. Жалобы, поданные на заказчика по извещениям, опубликованным за период 01.01.2025 - 02.04.2025</t>
  </si>
  <si>
    <t>Номер извещения</t>
  </si>
  <si>
    <t>Наименование организации, разместившей извещение</t>
  </si>
  <si>
    <t>ИНН организации, разместившей извещение</t>
  </si>
  <si>
    <t>КПП организации, разместившей извещение</t>
  </si>
  <si>
    <t>Дата размещения первой версии извещения</t>
  </si>
  <si>
    <t>Номер реестровой записи жалобы</t>
  </si>
  <si>
    <t>Дата поступления жалобы</t>
  </si>
  <si>
    <t>Статус жалобы</t>
  </si>
  <si>
    <t>Тип субъекта жалобы</t>
  </si>
  <si>
    <t>Наименование субъекта жалобы</t>
  </si>
  <si>
    <t>ИНН субъекта жалобы</t>
  </si>
  <si>
    <t>КПП субъекта жалобы</t>
  </si>
  <si>
    <t>Наименование участника, подавшего жалобу</t>
  </si>
  <si>
    <t>0106100002025000007</t>
  </si>
  <si>
    <t>УПРАВЛЕНИЕ ФЕДЕРАЛЬНОЙ НАЛОГОВОЙ СЛУЖБЫ ПО РЕСПУБЛИКЕ КАРЕЛИЯ</t>
  </si>
  <si>
    <t>202500141091000100</t>
  </si>
  <si>
    <t>заказчик</t>
  </si>
  <si>
    <t>ОБЩЕСТВО С ОГРАНИЧЕННОЙ ОТВЕТСТВЕННОСТЬЮ "Е2"</t>
  </si>
  <si>
    <t>10. Информация о поставщиках, с которыми были заключены контракты по извещениям, опубликованным за период 01.01.2025 - 02.04.2025, в разрезе способов определения поставщика</t>
  </si>
  <si>
    <t>*дата заключения контракта 01.01.2025 - 02.04.2025</t>
  </si>
  <si>
    <t>Наименование поставщика</t>
  </si>
  <si>
    <t>ОГРН поставщика</t>
  </si>
  <si>
    <t>ИТОГО</t>
  </si>
  <si>
    <t>Доля по сумме от общего итога всех контрактов,%</t>
  </si>
  <si>
    <t>Доля по количеству от общего итога всех контрактов, %</t>
  </si>
  <si>
    <t>ООО "Проксима"</t>
  </si>
  <si>
    <t>ООО "Лифтсервис"</t>
  </si>
  <si>
    <t>ООО "е2"</t>
  </si>
  <si>
    <t>ООО "Конструктив"</t>
  </si>
  <si>
    <t>ООО "ТехноКлимат"</t>
  </si>
  <si>
    <t>ООО "УК ГОРОД"</t>
  </si>
  <si>
    <t>ООО "АЛЫЕ ПАРУСА"</t>
  </si>
  <si>
    <t>ИП Наймушин Павел Игоревич</t>
  </si>
  <si>
    <t>ИП Михнович Илона Олеговна</t>
  </si>
  <si>
    <t>11. Информация о поставщиках в разрезе статусов контрактов заключённых по извещениям, опубликованным за период 01.01.2025 - 02.04.2025</t>
  </si>
  <si>
    <t>Исполнение</t>
  </si>
  <si>
    <t>Доля по сумме,%</t>
  </si>
  <si>
    <t>Доля по количеству, 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</si>
</sst>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%"/>
    <numFmt numFmtId="181" formatCode="#\ ##0"/>
    <numFmt numFmtId="182" formatCode="0000"/>
    <numFmt numFmtId="183" formatCode="0.000%"/>
    <numFmt numFmtId="184" formatCode="dd\.mm\.yyyy"/>
    <numFmt numFmtId="185" formatCode="#\ ##0.00"/>
  </numFmts>
  <fonts count="30">
    <font>
      <sz val="11"/>
      <color rgb="FF000000"/>
      <name val="Calibri"/>
      <charset val="134"/>
    </font>
    <font>
      <b/>
      <sz val="14"/>
      <color theme="1"/>
      <name val="Calibri"/>
      <charset val="134"/>
    </font>
    <font>
      <i/>
      <sz val="9"/>
      <color theme="1"/>
      <name val="Calibri"/>
      <charset val="134"/>
    </font>
    <font>
      <b/>
      <sz val="11"/>
      <color theme="1"/>
      <name val="Calibri"/>
      <charset val="134"/>
    </font>
    <font>
      <b/>
      <sz val="12"/>
      <color theme="1"/>
      <name val="Calibri"/>
      <charset val="134"/>
    </font>
    <font>
      <sz val="12"/>
      <color theme="1"/>
      <name val="Calibri"/>
      <charset val="134"/>
    </font>
    <font>
      <i/>
      <sz val="14"/>
      <color theme="1"/>
      <name val="Calibri"/>
      <charset val="134"/>
    </font>
    <font>
      <sz val="11"/>
      <color theme="1"/>
      <name val="Calibri"/>
      <charset val="134"/>
    </font>
    <font>
      <b/>
      <sz val="11"/>
      <color rgb="FF000000"/>
      <name val="Calibri"/>
      <charset val="134"/>
    </font>
    <font>
      <b/>
      <sz val="12"/>
      <color rgb="FF000000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hair">
        <color theme="0" tint="-0.0499893185216834"/>
      </right>
      <top/>
      <bottom style="hair">
        <color theme="0" tint="-0.0499893185216834"/>
      </bottom>
      <diagonal/>
    </border>
    <border>
      <left style="hair">
        <color theme="0" tint="-0.0499893185216834"/>
      </left>
      <right/>
      <top/>
      <bottom style="hair">
        <color theme="0" tint="-0.0499893185216834"/>
      </bottom>
      <diagonal/>
    </border>
    <border>
      <left style="hair">
        <color theme="0" tint="-0.0499893185216834"/>
      </left>
      <right style="hair">
        <color theme="0" tint="-0.0499893185216834"/>
      </right>
      <top/>
      <bottom style="hair">
        <color theme="0" tint="-0.0499893185216834"/>
      </bottom>
      <diagonal/>
    </border>
    <border>
      <left style="hair">
        <color theme="0" tint="-0.0499893185216834"/>
      </left>
      <right style="thin">
        <color auto="1"/>
      </right>
      <top/>
      <bottom style="hair">
        <color theme="0" tint="-0.0499893185216834"/>
      </bottom>
      <diagonal/>
    </border>
    <border>
      <left style="thin">
        <color auto="1"/>
      </left>
      <right style="hair">
        <color theme="0" tint="-0.0499893185216834"/>
      </right>
      <top/>
      <bottom style="thin">
        <color rgb="FF000000"/>
      </bottom>
      <diagonal/>
    </border>
    <border>
      <left style="hair">
        <color theme="0" tint="-0.0499893185216834"/>
      </left>
      <right/>
      <top/>
      <bottom style="thin">
        <color rgb="FF000000"/>
      </bottom>
      <diagonal/>
    </border>
    <border>
      <left style="hair">
        <color theme="0" tint="-0.0499893185216834"/>
      </left>
      <right style="hair">
        <color theme="0" tint="-0.0499893185216834"/>
      </right>
      <top/>
      <bottom style="thin">
        <color rgb="FF000000"/>
      </bottom>
      <diagonal/>
    </border>
    <border>
      <left style="hair">
        <color theme="0" tint="-0.0499893185216834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hair">
        <color theme="0" tint="-0.249946592608417"/>
      </right>
      <top/>
      <bottom style="hair">
        <color theme="0" tint="-0.249946592608417"/>
      </bottom>
      <diagonal/>
    </border>
    <border>
      <left style="hair">
        <color theme="0" tint="-0.249946592608417"/>
      </left>
      <right/>
      <top/>
      <bottom style="hair">
        <color theme="0" tint="-0.249946592608417"/>
      </bottom>
      <diagonal/>
    </border>
    <border>
      <left style="hair">
        <color theme="0" tint="-0.249946592608417"/>
      </left>
      <right style="hair">
        <color theme="0" tint="-0.249946592608417"/>
      </right>
      <top/>
      <bottom style="hair">
        <color theme="0" tint="-0.249946592608417"/>
      </bottom>
      <diagonal/>
    </border>
    <border>
      <left style="thin">
        <color auto="1"/>
      </left>
      <right style="hair">
        <color theme="0" tint="-0.249946592608417"/>
      </right>
      <top/>
      <bottom style="thin">
        <color rgb="FF000000"/>
      </bottom>
      <diagonal/>
    </border>
    <border>
      <left style="hair">
        <color theme="0" tint="-0.249946592608417"/>
      </left>
      <right/>
      <top/>
      <bottom style="thin">
        <color rgb="FF000000"/>
      </bottom>
      <diagonal/>
    </border>
    <border>
      <left style="hair">
        <color theme="0" tint="-0.249946592608417"/>
      </left>
      <right style="hair">
        <color theme="0" tint="-0.249946592608417"/>
      </right>
      <top/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theme="4" tint="0.399975585192419"/>
      </bottom>
      <diagonal/>
    </border>
    <border>
      <left/>
      <right/>
      <top style="thin">
        <color auto="1"/>
      </top>
      <bottom style="thin">
        <color theme="4" tint="0.399975585192419"/>
      </bottom>
      <diagonal/>
    </border>
    <border>
      <left/>
      <right style="thin">
        <color auto="1"/>
      </right>
      <top style="thin">
        <color auto="1"/>
      </top>
      <bottom style="thin">
        <color theme="4" tint="0.399975585192419"/>
      </bottom>
      <diagonal/>
    </border>
    <border>
      <left style="thin">
        <color auto="1"/>
      </left>
      <right/>
      <top style="thin">
        <color theme="4" tint="0.399975585192419"/>
      </top>
      <bottom/>
      <diagonal/>
    </border>
    <border>
      <left/>
      <right/>
      <top style="thin">
        <color theme="4" tint="0.399975585192419"/>
      </top>
      <bottom/>
      <diagonal/>
    </border>
    <border>
      <left/>
      <right style="thin">
        <color auto="1"/>
      </right>
      <top style="thin">
        <color theme="4" tint="0.399975585192419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theme="4" tint="0.399975585192419"/>
      </bottom>
      <diagonal/>
    </border>
    <border>
      <left style="thin">
        <color auto="1"/>
      </left>
      <right/>
      <top/>
      <bottom style="thin">
        <color theme="4" tint="0.399975585192419"/>
      </bottom>
      <diagonal/>
    </border>
    <border>
      <left/>
      <right/>
      <top/>
      <bottom style="thin">
        <color theme="4" tint="0.399975585192419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5" borderId="4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7" applyNumberFormat="0" applyFill="0" applyAlignment="0" applyProtection="0">
      <alignment vertical="center"/>
    </xf>
    <xf numFmtId="0" fontId="17" fillId="0" borderId="47" applyNumberFormat="0" applyFill="0" applyAlignment="0" applyProtection="0">
      <alignment vertical="center"/>
    </xf>
    <xf numFmtId="0" fontId="18" fillId="0" borderId="4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49" applyNumberFormat="0" applyAlignment="0" applyProtection="0">
      <alignment vertical="center"/>
    </xf>
    <xf numFmtId="0" fontId="20" fillId="7" borderId="50" applyNumberFormat="0" applyAlignment="0" applyProtection="0">
      <alignment vertical="center"/>
    </xf>
    <xf numFmtId="0" fontId="21" fillId="7" borderId="49" applyNumberFormat="0" applyAlignment="0" applyProtection="0">
      <alignment vertical="center"/>
    </xf>
    <xf numFmtId="0" fontId="22" fillId="8" borderId="51" applyNumberFormat="0" applyAlignment="0" applyProtection="0">
      <alignment vertical="center"/>
    </xf>
    <xf numFmtId="0" fontId="23" fillId="0" borderId="52" applyNumberFormat="0" applyFill="0" applyAlignment="0" applyProtection="0">
      <alignment vertical="center"/>
    </xf>
    <xf numFmtId="0" fontId="24" fillId="0" borderId="53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158">
    <xf numFmtId="0" fontId="0" fillId="0" borderId="0" xfId="0" applyNumberFormat="1" applyFill="1" applyAlignment="1" applyProtection="1"/>
    <xf numFmtId="180" fontId="1" fillId="2" borderId="1" xfId="0" applyNumberFormat="1" applyFont="1" applyFill="1" applyBorder="1" applyAlignment="1" applyProtection="1">
      <alignment horizontal="center" vertical="center" wrapText="1"/>
    </xf>
    <xf numFmtId="180" fontId="1" fillId="2" borderId="2" xfId="0" applyNumberFormat="1" applyFont="1" applyFill="1" applyBorder="1" applyAlignment="1" applyProtection="1">
      <alignment horizontal="center" vertical="center" wrapText="1"/>
    </xf>
    <xf numFmtId="180" fontId="1" fillId="2" borderId="3" xfId="0" applyNumberFormat="1" applyFont="1" applyFill="1" applyBorder="1" applyAlignment="1" applyProtection="1">
      <alignment horizontal="center" vertical="center" wrapText="1"/>
    </xf>
    <xf numFmtId="49" fontId="2" fillId="3" borderId="4" xfId="0" applyNumberFormat="1" applyFont="1" applyFill="1" applyBorder="1" applyAlignment="1" applyProtection="1">
      <alignment wrapText="1"/>
    </xf>
    <xf numFmtId="49" fontId="2" fillId="3" borderId="0" xfId="0" applyNumberFormat="1" applyFont="1" applyFill="1" applyAlignment="1" applyProtection="1">
      <alignment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181" fontId="4" fillId="2" borderId="7" xfId="0" applyNumberFormat="1" applyFont="1" applyFill="1" applyBorder="1" applyAlignment="1" applyProtection="1">
      <alignment horizontal="center" vertical="center"/>
    </xf>
    <xf numFmtId="181" fontId="4" fillId="2" borderId="8" xfId="0" applyNumberFormat="1" applyFont="1" applyFill="1" applyBorder="1" applyAlignment="1" applyProtection="1">
      <alignment horizontal="center" vertical="center"/>
    </xf>
    <xf numFmtId="181" fontId="4" fillId="2" borderId="9" xfId="0" applyNumberFormat="1" applyFont="1" applyFill="1" applyBorder="1" applyAlignment="1" applyProtection="1">
      <alignment horizontal="center" vertical="center"/>
    </xf>
    <xf numFmtId="181" fontId="4" fillId="2" borderId="10" xfId="0" applyNumberFormat="1" applyFont="1" applyFill="1" applyBorder="1" applyAlignment="1" applyProtection="1">
      <alignment horizontal="center" vertical="center"/>
    </xf>
    <xf numFmtId="49" fontId="3" fillId="2" borderId="11" xfId="0" applyNumberFormat="1" applyFont="1" applyFill="1" applyBorder="1" applyAlignment="1" applyProtection="1">
      <alignment horizontal="center" vertical="center" wrapText="1"/>
    </xf>
    <xf numFmtId="49" fontId="3" fillId="2" borderId="12" xfId="0" applyNumberFormat="1" applyFont="1" applyFill="1" applyBorder="1" applyAlignment="1" applyProtection="1">
      <alignment horizontal="center" vertical="center" wrapText="1"/>
    </xf>
    <xf numFmtId="181" fontId="3" fillId="2" borderId="6" xfId="0" applyNumberFormat="1" applyFont="1" applyFill="1" applyBorder="1" applyAlignment="1" applyProtection="1">
      <alignment horizontal="center" vertical="top" wrapText="1"/>
    </xf>
    <xf numFmtId="181" fontId="3" fillId="2" borderId="13" xfId="0" applyNumberFormat="1" applyFont="1" applyFill="1" applyBorder="1" applyAlignment="1" applyProtection="1">
      <alignment horizontal="center" vertical="top" wrapText="1"/>
    </xf>
    <xf numFmtId="181" fontId="3" fillId="2" borderId="14" xfId="0" applyNumberFormat="1" applyFont="1" applyFill="1" applyBorder="1" applyAlignment="1" applyProtection="1">
      <alignment horizontal="center" vertical="top" wrapText="1"/>
    </xf>
    <xf numFmtId="10" fontId="3" fillId="2" borderId="4" xfId="0" applyNumberFormat="1" applyFont="1" applyFill="1" applyBorder="1" applyAlignment="1" applyProtection="1">
      <alignment horizontal="center" vertical="top" wrapText="1"/>
    </xf>
    <xf numFmtId="10" fontId="3" fillId="2" borderId="6" xfId="0" applyNumberFormat="1" applyFont="1" applyFill="1" applyBorder="1" applyAlignment="1" applyProtection="1">
      <alignment horizontal="center" vertical="top" wrapText="1"/>
    </xf>
    <xf numFmtId="49" fontId="4" fillId="2" borderId="5" xfId="0" applyNumberFormat="1" applyFont="1" applyFill="1" applyBorder="1" applyAlignment="1" applyProtection="1">
      <alignment vertical="center" wrapText="1"/>
    </xf>
    <xf numFmtId="49" fontId="4" fillId="2" borderId="15" xfId="0" applyNumberFormat="1" applyFont="1" applyFill="1" applyBorder="1" applyAlignment="1" applyProtection="1">
      <alignment vertical="center"/>
    </xf>
    <xf numFmtId="181" fontId="4" fillId="2" borderId="5" xfId="0" applyNumberFormat="1" applyFont="1" applyFill="1" applyBorder="1" applyAlignment="1" applyProtection="1">
      <alignment vertical="center"/>
    </xf>
    <xf numFmtId="181" fontId="4" fillId="2" borderId="10" xfId="0" applyNumberFormat="1" applyFont="1" applyFill="1" applyBorder="1" applyAlignment="1" applyProtection="1">
      <alignment vertical="center"/>
    </xf>
    <xf numFmtId="181" fontId="4" fillId="2" borderId="15" xfId="0" applyNumberFormat="1" applyFont="1" applyFill="1" applyBorder="1" applyAlignment="1" applyProtection="1">
      <alignment vertical="center"/>
    </xf>
    <xf numFmtId="10" fontId="4" fillId="2" borderId="15" xfId="0" applyNumberFormat="1" applyFont="1" applyFill="1" applyBorder="1" applyAlignment="1" applyProtection="1">
      <alignment vertical="center"/>
    </xf>
    <xf numFmtId="10" fontId="4" fillId="2" borderId="10" xfId="0" applyNumberFormat="1" applyFont="1" applyFill="1" applyBorder="1" applyAlignment="1" applyProtection="1">
      <alignment vertical="center"/>
    </xf>
    <xf numFmtId="49" fontId="5" fillId="0" borderId="16" xfId="0" applyNumberFormat="1" applyFont="1" applyFill="1" applyBorder="1" applyAlignment="1" applyProtection="1">
      <alignment wrapText="1"/>
    </xf>
    <xf numFmtId="182" fontId="5" fillId="0" borderId="17" xfId="0" applyNumberFormat="1" applyFont="1" applyFill="1" applyBorder="1" applyAlignment="1" applyProtection="1">
      <alignment horizontal="center"/>
    </xf>
    <xf numFmtId="181" fontId="5" fillId="0" borderId="16" xfId="0" applyNumberFormat="1" applyFont="1" applyFill="1" applyBorder="1" applyAlignment="1" applyProtection="1"/>
    <xf numFmtId="181" fontId="5" fillId="0" borderId="17" xfId="0" applyNumberFormat="1" applyFont="1" applyFill="1" applyBorder="1" applyAlignment="1" applyProtection="1"/>
    <xf numFmtId="181" fontId="5" fillId="0" borderId="18" xfId="0" applyNumberFormat="1" applyFont="1" applyFill="1" applyBorder="1" applyAlignment="1" applyProtection="1"/>
    <xf numFmtId="10" fontId="5" fillId="0" borderId="18" xfId="0" applyNumberFormat="1" applyFont="1" applyFill="1" applyBorder="1" applyAlignment="1" applyProtection="1"/>
    <xf numFmtId="10" fontId="5" fillId="0" borderId="19" xfId="0" applyNumberFormat="1" applyFont="1" applyFill="1" applyBorder="1" applyAlignment="1" applyProtection="1"/>
    <xf numFmtId="49" fontId="5" fillId="0" borderId="20" xfId="0" applyNumberFormat="1" applyFont="1" applyFill="1" applyBorder="1" applyAlignment="1" applyProtection="1">
      <alignment wrapText="1"/>
    </xf>
    <xf numFmtId="182" fontId="5" fillId="0" borderId="21" xfId="0" applyNumberFormat="1" applyFont="1" applyFill="1" applyBorder="1" applyAlignment="1" applyProtection="1">
      <alignment horizontal="center"/>
    </xf>
    <xf numFmtId="181" fontId="5" fillId="0" borderId="20" xfId="0" applyNumberFormat="1" applyFont="1" applyFill="1" applyBorder="1" applyAlignment="1" applyProtection="1"/>
    <xf numFmtId="181" fontId="5" fillId="0" borderId="21" xfId="0" applyNumberFormat="1" applyFont="1" applyFill="1" applyBorder="1" applyAlignment="1" applyProtection="1"/>
    <xf numFmtId="181" fontId="5" fillId="0" borderId="22" xfId="0" applyNumberFormat="1" applyFont="1" applyFill="1" applyBorder="1" applyAlignment="1" applyProtection="1"/>
    <xf numFmtId="10" fontId="5" fillId="0" borderId="22" xfId="0" applyNumberFormat="1" applyFont="1" applyFill="1" applyBorder="1" applyAlignment="1" applyProtection="1"/>
    <xf numFmtId="10" fontId="5" fillId="0" borderId="23" xfId="0" applyNumberFormat="1" applyFont="1" applyFill="1" applyBorder="1" applyAlignment="1" applyProtection="1"/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183" fontId="4" fillId="2" borderId="9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181" fontId="4" fillId="2" borderId="13" xfId="0" applyNumberFormat="1" applyFont="1" applyFill="1" applyBorder="1" applyAlignment="1" applyProtection="1">
      <alignment horizontal="center" vertical="top" wrapText="1"/>
    </xf>
    <xf numFmtId="10" fontId="4" fillId="2" borderId="13" xfId="0" applyNumberFormat="1" applyFont="1" applyFill="1" applyBorder="1" applyAlignment="1" applyProtection="1">
      <alignment horizontal="center" vertical="top" wrapText="1"/>
    </xf>
    <xf numFmtId="181" fontId="4" fillId="2" borderId="12" xfId="0" applyNumberFormat="1" applyFont="1" applyFill="1" applyBorder="1" applyAlignment="1" applyProtection="1">
      <alignment horizontal="center" vertical="top" wrapText="1"/>
    </xf>
    <xf numFmtId="49" fontId="4" fillId="2" borderId="7" xfId="0" applyNumberFormat="1" applyFont="1" applyFill="1" applyBorder="1" applyAlignment="1" applyProtection="1">
      <alignment horizontal="right" vertical="center" wrapText="1"/>
    </xf>
    <xf numFmtId="49" fontId="4" fillId="2" borderId="9" xfId="0" applyNumberFormat="1" applyFont="1" applyFill="1" applyBorder="1" applyAlignment="1" applyProtection="1">
      <alignment vertical="center"/>
    </xf>
    <xf numFmtId="181" fontId="4" fillId="2" borderId="7" xfId="0" applyNumberFormat="1" applyFont="1" applyFill="1" applyBorder="1" applyAlignment="1" applyProtection="1">
      <alignment vertical="center"/>
    </xf>
    <xf numFmtId="10" fontId="4" fillId="2" borderId="7" xfId="0" applyNumberFormat="1" applyFont="1" applyFill="1" applyBorder="1" applyAlignment="1" applyProtection="1">
      <alignment vertical="center"/>
    </xf>
    <xf numFmtId="10" fontId="4" fillId="2" borderId="13" xfId="0" applyNumberFormat="1" applyFont="1" applyFill="1" applyBorder="1" applyAlignment="1" applyProtection="1">
      <alignment vertical="center"/>
    </xf>
    <xf numFmtId="49" fontId="5" fillId="0" borderId="24" xfId="0" applyNumberFormat="1" applyFont="1" applyFill="1" applyBorder="1" applyAlignment="1" applyProtection="1">
      <alignment wrapText="1"/>
    </xf>
    <xf numFmtId="182" fontId="5" fillId="0" borderId="25" xfId="0" applyNumberFormat="1" applyFont="1" applyFill="1" applyBorder="1" applyAlignment="1" applyProtection="1"/>
    <xf numFmtId="181" fontId="5" fillId="0" borderId="24" xfId="0" applyNumberFormat="1" applyFont="1" applyFill="1" applyBorder="1" applyAlignment="1" applyProtection="1"/>
    <xf numFmtId="181" fontId="5" fillId="0" borderId="26" xfId="0" applyNumberFormat="1" applyFont="1" applyFill="1" applyBorder="1" applyAlignment="1" applyProtection="1"/>
    <xf numFmtId="10" fontId="5" fillId="0" borderId="26" xfId="0" applyNumberFormat="1" applyFont="1" applyFill="1" applyBorder="1" applyAlignment="1" applyProtection="1"/>
    <xf numFmtId="10" fontId="5" fillId="0" borderId="25" xfId="0" applyNumberFormat="1" applyFont="1" applyFill="1" applyBorder="1" applyAlignment="1" applyProtection="1"/>
    <xf numFmtId="49" fontId="5" fillId="0" borderId="27" xfId="0" applyNumberFormat="1" applyFont="1" applyFill="1" applyBorder="1" applyAlignment="1" applyProtection="1">
      <alignment wrapText="1"/>
    </xf>
    <xf numFmtId="182" fontId="5" fillId="0" borderId="28" xfId="0" applyNumberFormat="1" applyFont="1" applyFill="1" applyBorder="1" applyAlignment="1" applyProtection="1"/>
    <xf numFmtId="181" fontId="5" fillId="0" borderId="27" xfId="0" applyNumberFormat="1" applyFont="1" applyFill="1" applyBorder="1" applyAlignment="1" applyProtection="1"/>
    <xf numFmtId="181" fontId="5" fillId="0" borderId="29" xfId="0" applyNumberFormat="1" applyFont="1" applyFill="1" applyBorder="1" applyAlignment="1" applyProtection="1"/>
    <xf numFmtId="10" fontId="5" fillId="0" borderId="29" xfId="0" applyNumberFormat="1" applyFont="1" applyFill="1" applyBorder="1" applyAlignment="1" applyProtection="1"/>
    <xf numFmtId="10" fontId="5" fillId="0" borderId="28" xfId="0" applyNumberFormat="1" applyFont="1" applyFill="1" applyBorder="1" applyAlignment="1" applyProtection="1"/>
    <xf numFmtId="10" fontId="4" fillId="2" borderId="11" xfId="0" applyNumberFormat="1" applyFont="1" applyFill="1" applyBorder="1" applyAlignment="1" applyProtection="1">
      <alignment horizontal="center" vertical="top" wrapText="1"/>
    </xf>
    <xf numFmtId="10" fontId="4" fillId="2" borderId="12" xfId="0" applyNumberFormat="1" applyFont="1" applyFill="1" applyBorder="1" applyAlignment="1" applyProtection="1">
      <alignment horizontal="center" vertical="top" wrapText="1"/>
    </xf>
    <xf numFmtId="10" fontId="4" fillId="2" borderId="12" xfId="0" applyNumberFormat="1" applyFont="1" applyFill="1" applyBorder="1" applyAlignment="1" applyProtection="1">
      <alignment vertical="center"/>
    </xf>
    <xf numFmtId="10" fontId="5" fillId="0" borderId="30" xfId="0" applyNumberFormat="1" applyFont="1" applyFill="1" applyBorder="1" applyAlignment="1" applyProtection="1"/>
    <xf numFmtId="10" fontId="5" fillId="0" borderId="31" xfId="0" applyNumberFormat="1" applyFont="1" applyFill="1" applyBorder="1" applyAlignment="1" applyProtection="1"/>
    <xf numFmtId="180" fontId="1" fillId="2" borderId="7" xfId="0" applyNumberFormat="1" applyFont="1" applyFill="1" applyBorder="1" applyAlignment="1" applyProtection="1">
      <alignment horizontal="center" vertical="center"/>
    </xf>
    <xf numFmtId="180" fontId="1" fillId="2" borderId="9" xfId="0" applyNumberFormat="1" applyFont="1" applyFill="1" applyBorder="1" applyAlignment="1" applyProtection="1">
      <alignment horizontal="center" vertical="center"/>
    </xf>
    <xf numFmtId="49" fontId="4" fillId="2" borderId="6" xfId="0" applyNumberFormat="1" applyFont="1" applyFill="1" applyBorder="1" applyAlignment="1" applyProtection="1">
      <alignment horizontal="center" vertical="top" wrapText="1"/>
    </xf>
    <xf numFmtId="184" fontId="4" fillId="2" borderId="6" xfId="0" applyNumberFormat="1" applyFont="1" applyFill="1" applyBorder="1" applyAlignment="1" applyProtection="1">
      <alignment horizontal="center" vertical="top" wrapText="1"/>
    </xf>
    <xf numFmtId="49" fontId="5" fillId="0" borderId="27" xfId="0" applyNumberFormat="1" applyFont="1" applyFill="1" applyBorder="1" applyAlignment="1" applyProtection="1">
      <alignment vertical="top"/>
    </xf>
    <xf numFmtId="49" fontId="5" fillId="0" borderId="29" xfId="0" applyNumberFormat="1" applyFont="1" applyFill="1" applyBorder="1" applyAlignment="1" applyProtection="1">
      <alignment vertical="top"/>
    </xf>
    <xf numFmtId="184" fontId="5" fillId="0" borderId="29" xfId="0" applyNumberFormat="1" applyFont="1" applyFill="1" applyBorder="1" applyAlignment="1" applyProtection="1">
      <alignment vertical="top"/>
    </xf>
    <xf numFmtId="180" fontId="1" fillId="2" borderId="8" xfId="0" applyNumberFormat="1" applyFont="1" applyFill="1" applyBorder="1" applyAlignment="1" applyProtection="1">
      <alignment horizontal="center" vertical="center"/>
    </xf>
    <xf numFmtId="49" fontId="5" fillId="0" borderId="28" xfId="0" applyNumberFormat="1" applyFont="1" applyFill="1" applyBorder="1" applyAlignment="1" applyProtection="1">
      <alignment vertical="top"/>
    </xf>
    <xf numFmtId="49" fontId="5" fillId="0" borderId="31" xfId="0" applyNumberFormat="1" applyFont="1" applyFill="1" applyBorder="1" applyAlignment="1" applyProtection="1">
      <alignment vertical="top"/>
    </xf>
    <xf numFmtId="0" fontId="6" fillId="4" borderId="7" xfId="0" applyNumberFormat="1" applyFont="1" applyFill="1" applyBorder="1" applyAlignment="1" applyProtection="1">
      <alignment horizontal="center" vertical="top" wrapText="1"/>
    </xf>
    <xf numFmtId="0" fontId="6" fillId="4" borderId="9" xfId="0" applyNumberFormat="1" applyFont="1" applyFill="1" applyBorder="1" applyAlignment="1" applyProtection="1">
      <alignment horizontal="center" vertical="top" wrapText="1"/>
    </xf>
    <xf numFmtId="0" fontId="6" fillId="4" borderId="8" xfId="0" applyNumberFormat="1" applyFont="1" applyFill="1" applyBorder="1" applyAlignment="1" applyProtection="1">
      <alignment horizontal="center" vertical="top" wrapText="1"/>
    </xf>
    <xf numFmtId="49" fontId="3" fillId="2" borderId="32" xfId="0" applyNumberFormat="1" applyFont="1" applyFill="1" applyBorder="1" applyAlignment="1" applyProtection="1">
      <alignment horizontal="center" vertical="center"/>
    </xf>
    <xf numFmtId="1" fontId="3" fillId="2" borderId="33" xfId="0" applyNumberFormat="1" applyFont="1" applyFill="1" applyBorder="1" applyAlignment="1" applyProtection="1">
      <alignment horizontal="center" vertical="center" wrapText="1"/>
    </xf>
    <xf numFmtId="10" fontId="3" fillId="2" borderId="34" xfId="0" applyNumberFormat="1" applyFont="1" applyFill="1" applyBorder="1" applyAlignment="1" applyProtection="1">
      <alignment horizontal="center" vertical="center" wrapText="1"/>
    </xf>
    <xf numFmtId="49" fontId="4" fillId="2" borderId="35" xfId="0" applyNumberFormat="1" applyFont="1" applyFill="1" applyBorder="1" applyAlignment="1" applyProtection="1">
      <alignment horizontal="left"/>
    </xf>
    <xf numFmtId="1" fontId="4" fillId="2" borderId="36" xfId="0" applyNumberFormat="1" applyFont="1" applyFill="1" applyBorder="1" applyAlignment="1" applyProtection="1">
      <alignment horizontal="center" vertical="center"/>
    </xf>
    <xf numFmtId="10" fontId="4" fillId="2" borderId="37" xfId="0" applyNumberFormat="1" applyFont="1" applyFill="1" applyBorder="1" applyAlignment="1" applyProtection="1"/>
    <xf numFmtId="49" fontId="5" fillId="0" borderId="38" xfId="0" applyNumberFormat="1" applyFont="1" applyFill="1" applyBorder="1" applyAlignment="1" applyProtection="1">
      <alignment horizontal="left"/>
    </xf>
    <xf numFmtId="1" fontId="5" fillId="0" borderId="39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Alignment="1" applyProtection="1"/>
    <xf numFmtId="49" fontId="6" fillId="4" borderId="13" xfId="0" applyNumberFormat="1" applyFont="1" applyFill="1" applyBorder="1" applyAlignment="1" applyProtection="1">
      <alignment vertical="top" wrapText="1"/>
    </xf>
    <xf numFmtId="10" fontId="3" fillId="0" borderId="0" xfId="0" applyNumberFormat="1" applyFont="1" applyFill="1" applyAlignment="1" applyProtection="1"/>
    <xf numFmtId="0" fontId="6" fillId="4" borderId="40" xfId="0" applyNumberFormat="1" applyFont="1" applyFill="1" applyBorder="1" applyAlignment="1" applyProtection="1">
      <alignment horizontal="center" vertical="top" wrapText="1"/>
    </xf>
    <xf numFmtId="0" fontId="6" fillId="4" borderId="41" xfId="0" applyNumberFormat="1" applyFont="1" applyFill="1" applyBorder="1" applyAlignment="1" applyProtection="1">
      <alignment horizontal="center" vertical="top" wrapText="1"/>
    </xf>
    <xf numFmtId="49" fontId="7" fillId="2" borderId="6" xfId="0" applyNumberFormat="1" applyFont="1" applyFill="1" applyBorder="1" applyAlignment="1" applyProtection="1">
      <alignment horizontal="center" vertical="center"/>
    </xf>
    <xf numFmtId="0" fontId="8" fillId="2" borderId="7" xfId="0" applyNumberFormat="1" applyFont="1" applyFill="1" applyBorder="1" applyAlignment="1" applyProtection="1">
      <alignment horizontal="center" vertical="center" wrapText="1"/>
    </xf>
    <xf numFmtId="0" fontId="8" fillId="2" borderId="9" xfId="0" applyNumberFormat="1" applyFont="1" applyFill="1" applyBorder="1" applyAlignment="1" applyProtection="1">
      <alignment horizontal="center" vertical="center" wrapText="1"/>
    </xf>
    <xf numFmtId="0" fontId="8" fillId="2" borderId="8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49" fontId="7" fillId="2" borderId="42" xfId="0" applyNumberFormat="1" applyFont="1" applyFill="1" applyBorder="1" applyAlignment="1" applyProtection="1">
      <alignment horizontal="center" vertical="center"/>
    </xf>
    <xf numFmtId="181" fontId="3" fillId="2" borderId="32" xfId="0" applyNumberFormat="1" applyFont="1" applyFill="1" applyBorder="1" applyAlignment="1" applyProtection="1">
      <alignment horizontal="center" vertical="center" wrapText="1"/>
    </xf>
    <xf numFmtId="181" fontId="3" fillId="2" borderId="33" xfId="0" applyNumberFormat="1" applyFont="1" applyFill="1" applyBorder="1" applyAlignment="1" applyProtection="1">
      <alignment horizontal="center" vertical="center" wrapText="1"/>
    </xf>
    <xf numFmtId="10" fontId="3" fillId="2" borderId="33" xfId="0" applyNumberFormat="1" applyFont="1" applyFill="1" applyBorder="1" applyAlignment="1" applyProtection="1">
      <alignment horizontal="center" vertical="center" wrapText="1"/>
    </xf>
    <xf numFmtId="49" fontId="5" fillId="2" borderId="4" xfId="0" applyNumberFormat="1" applyFont="1" applyFill="1" applyBorder="1" applyAlignment="1" applyProtection="1">
      <alignment horizontal="left"/>
    </xf>
    <xf numFmtId="181" fontId="4" fillId="2" borderId="4" xfId="0" applyNumberFormat="1" applyFont="1" applyFill="1" applyBorder="1" applyAlignment="1" applyProtection="1"/>
    <xf numFmtId="181" fontId="4" fillId="2" borderId="0" xfId="0" applyNumberFormat="1" applyFont="1" applyFill="1" applyAlignment="1" applyProtection="1"/>
    <xf numFmtId="10" fontId="4" fillId="2" borderId="0" xfId="0" applyNumberFormat="1" applyFont="1" applyFill="1" applyAlignment="1" applyProtection="1"/>
    <xf numFmtId="10" fontId="4" fillId="2" borderId="30" xfId="0" applyNumberFormat="1" applyFont="1" applyFill="1" applyBorder="1" applyAlignment="1" applyProtection="1"/>
    <xf numFmtId="49" fontId="4" fillId="0" borderId="38" xfId="0" applyNumberFormat="1" applyFont="1" applyFill="1" applyBorder="1" applyAlignment="1" applyProtection="1">
      <alignment horizontal="left"/>
    </xf>
    <xf numFmtId="181" fontId="5" fillId="0" borderId="38" xfId="0" applyNumberFormat="1" applyFont="1" applyFill="1" applyBorder="1" applyAlignment="1" applyProtection="1"/>
    <xf numFmtId="181" fontId="5" fillId="0" borderId="39" xfId="0" applyNumberFormat="1" applyFont="1" applyFill="1" applyBorder="1" applyAlignment="1" applyProtection="1"/>
    <xf numFmtId="10" fontId="5" fillId="0" borderId="39" xfId="0" applyNumberFormat="1" applyFont="1" applyFill="1" applyBorder="1" applyAlignment="1" applyProtection="1"/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9" xfId="0" applyNumberFormat="1" applyFont="1" applyFill="1" applyBorder="1" applyAlignment="1" applyProtection="1">
      <alignment horizontal="center" vertical="center" wrapText="1"/>
    </xf>
    <xf numFmtId="0" fontId="6" fillId="4" borderId="40" xfId="0" applyNumberFormat="1" applyFont="1" applyFill="1" applyBorder="1" applyAlignment="1" applyProtection="1">
      <alignment horizontal="center"/>
    </xf>
    <xf numFmtId="0" fontId="6" fillId="4" borderId="41" xfId="0" applyNumberFormat="1" applyFont="1" applyFill="1" applyBorder="1" applyAlignment="1" applyProtection="1">
      <alignment horizontal="center"/>
    </xf>
    <xf numFmtId="49" fontId="4" fillId="2" borderId="5" xfId="0" applyNumberFormat="1" applyFont="1" applyFill="1" applyBorder="1" applyAlignment="1" applyProtection="1">
      <alignment horizontal="center" vertical="center"/>
    </xf>
    <xf numFmtId="181" fontId="9" fillId="2" borderId="7" xfId="0" applyNumberFormat="1" applyFont="1" applyFill="1" applyBorder="1" applyAlignment="1" applyProtection="1">
      <alignment horizontal="center" vertical="center" wrapText="1"/>
    </xf>
    <xf numFmtId="181" fontId="9" fillId="2" borderId="9" xfId="0" applyNumberFormat="1" applyFont="1" applyFill="1" applyBorder="1" applyAlignment="1" applyProtection="1">
      <alignment horizontal="center" vertical="center" wrapText="1"/>
    </xf>
    <xf numFmtId="49" fontId="3" fillId="2" borderId="43" xfId="0" applyNumberFormat="1" applyFont="1" applyFill="1" applyBorder="1" applyAlignment="1" applyProtection="1">
      <alignment horizontal="center" vertical="top" wrapText="1"/>
    </xf>
    <xf numFmtId="181" fontId="3" fillId="2" borderId="43" xfId="0" applyNumberFormat="1" applyFont="1" applyFill="1" applyBorder="1" applyAlignment="1" applyProtection="1">
      <alignment horizontal="center" vertical="top" wrapText="1"/>
    </xf>
    <xf numFmtId="181" fontId="3" fillId="2" borderId="44" xfId="0" applyNumberFormat="1" applyFont="1" applyFill="1" applyBorder="1" applyAlignment="1" applyProtection="1">
      <alignment horizontal="center" vertical="top" wrapText="1"/>
    </xf>
    <xf numFmtId="0" fontId="3" fillId="2" borderId="44" xfId="0" applyNumberFormat="1" applyFont="1" applyFill="1" applyBorder="1" applyAlignment="1" applyProtection="1">
      <alignment horizontal="center" vertical="top" wrapText="1"/>
    </xf>
    <xf numFmtId="181" fontId="4" fillId="2" borderId="35" xfId="0" applyNumberFormat="1" applyFont="1" applyFill="1" applyBorder="1" applyAlignment="1" applyProtection="1"/>
    <xf numFmtId="181" fontId="4" fillId="2" borderId="36" xfId="0" applyNumberFormat="1" applyFont="1" applyFill="1" applyBorder="1" applyAlignment="1" applyProtection="1"/>
    <xf numFmtId="10" fontId="4" fillId="2" borderId="36" xfId="0" applyNumberFormat="1" applyFont="1" applyFill="1" applyBorder="1" applyAlignment="1" applyProtection="1"/>
    <xf numFmtId="49" fontId="5" fillId="0" borderId="4" xfId="0" applyNumberFormat="1" applyFont="1" applyFill="1" applyBorder="1" applyAlignment="1" applyProtection="1">
      <alignment horizontal="left"/>
    </xf>
    <xf numFmtId="181" fontId="5" fillId="0" borderId="4" xfId="0" applyNumberFormat="1" applyFont="1" applyFill="1" applyBorder="1" applyAlignment="1" applyProtection="1"/>
    <xf numFmtId="181" fontId="5" fillId="0" borderId="0" xfId="0" applyNumberFormat="1" applyFont="1" applyFill="1" applyAlignment="1" applyProtection="1"/>
    <xf numFmtId="10" fontId="5" fillId="0" borderId="0" xfId="0" applyNumberFormat="1" applyFont="1" applyFill="1" applyAlignment="1" applyProtection="1"/>
    <xf numFmtId="49" fontId="4" fillId="0" borderId="4" xfId="0" applyNumberFormat="1" applyFont="1" applyFill="1" applyBorder="1" applyAlignment="1" applyProtection="1">
      <alignment horizontal="left"/>
    </xf>
    <xf numFmtId="49" fontId="4" fillId="2" borderId="5" xfId="0" applyNumberFormat="1" applyFont="1" applyFill="1" applyBorder="1" applyAlignment="1" applyProtection="1"/>
    <xf numFmtId="0" fontId="3" fillId="2" borderId="34" xfId="0" applyNumberFormat="1" applyFont="1" applyFill="1" applyBorder="1" applyAlignment="1" applyProtection="1">
      <alignment horizontal="center" vertical="top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 applyProtection="1">
      <alignment horizontal="center" vertical="top"/>
    </xf>
    <xf numFmtId="0" fontId="3" fillId="2" borderId="4" xfId="0" applyNumberFormat="1" applyFont="1" applyFill="1" applyBorder="1" applyAlignment="1" applyProtection="1">
      <alignment horizontal="center" vertical="top" wrapText="1"/>
    </xf>
    <xf numFmtId="0" fontId="3" fillId="2" borderId="0" xfId="0" applyNumberFormat="1" applyFont="1" applyFill="1" applyAlignment="1" applyProtection="1">
      <alignment horizontal="center" vertical="top" wrapText="1"/>
    </xf>
    <xf numFmtId="49" fontId="4" fillId="2" borderId="5" xfId="0" applyNumberFormat="1" applyFont="1" applyFill="1" applyBorder="1" applyAlignment="1" applyProtection="1">
      <alignment horizontal="left"/>
    </xf>
    <xf numFmtId="181" fontId="4" fillId="2" borderId="5" xfId="0" applyNumberFormat="1" applyFont="1" applyFill="1" applyBorder="1" applyAlignment="1" applyProtection="1"/>
    <xf numFmtId="181" fontId="4" fillId="2" borderId="15" xfId="0" applyNumberFormat="1" applyFont="1" applyFill="1" applyBorder="1" applyAlignment="1" applyProtection="1"/>
    <xf numFmtId="10" fontId="4" fillId="2" borderId="15" xfId="0" applyNumberFormat="1" applyFont="1" applyFill="1" applyBorder="1" applyAlignment="1" applyProtection="1"/>
    <xf numFmtId="185" fontId="4" fillId="2" borderId="15" xfId="0" applyNumberFormat="1" applyFont="1" applyFill="1" applyBorder="1" applyAlignment="1" applyProtection="1"/>
    <xf numFmtId="185" fontId="5" fillId="0" borderId="0" xfId="0" applyNumberFormat="1" applyFont="1" applyFill="1" applyAlignment="1" applyProtection="1"/>
    <xf numFmtId="185" fontId="5" fillId="0" borderId="39" xfId="0" applyNumberFormat="1" applyFont="1" applyFill="1" applyBorder="1" applyAlignment="1" applyProtection="1"/>
    <xf numFmtId="49" fontId="3" fillId="2" borderId="4" xfId="0" applyNumberFormat="1" applyFont="1" applyFill="1" applyBorder="1" applyAlignment="1" applyProtection="1">
      <alignment horizontal="center" vertical="top" wrapText="1"/>
    </xf>
    <xf numFmtId="181" fontId="3" fillId="2" borderId="4" xfId="0" applyNumberFormat="1" applyFont="1" applyFill="1" applyBorder="1" applyAlignment="1" applyProtection="1">
      <alignment horizontal="center" vertical="top" wrapText="1"/>
    </xf>
    <xf numFmtId="181" fontId="3" fillId="2" borderId="0" xfId="0" applyNumberFormat="1" applyFont="1" applyFill="1" applyAlignment="1" applyProtection="1">
      <alignment horizontal="center" vertical="top" wrapText="1"/>
    </xf>
    <xf numFmtId="49" fontId="4" fillId="2" borderId="6" xfId="0" applyNumberFormat="1" applyFont="1" applyFill="1" applyBorder="1" applyAlignment="1" applyProtection="1">
      <alignment horizontal="left"/>
    </xf>
    <xf numFmtId="10" fontId="4" fillId="2" borderId="10" xfId="0" applyNumberFormat="1" applyFont="1" applyFill="1" applyBorder="1" applyAlignment="1" applyProtection="1"/>
    <xf numFmtId="49" fontId="5" fillId="0" borderId="45" xfId="0" applyNumberFormat="1" applyFont="1" applyFill="1" applyBorder="1" applyAlignment="1" applyProtection="1">
      <alignment horizontal="left"/>
    </xf>
    <xf numFmtId="0" fontId="3" fillId="2" borderId="10" xfId="0" applyNumberFormat="1" applyFont="1" applyFill="1" applyBorder="1" applyAlignment="1" applyProtection="1">
      <alignment horizontal="center" vertical="top" wrapText="1"/>
    </xf>
    <xf numFmtId="185" fontId="4" fillId="2" borderId="10" xfId="0" applyNumberFormat="1" applyFont="1" applyFill="1" applyBorder="1" applyAlignment="1" applyProtection="1"/>
    <xf numFmtId="185" fontId="5" fillId="0" borderId="30" xfId="0" applyNumberFormat="1" applyFont="1" applyFill="1" applyBorder="1" applyAlignment="1" applyProtection="1"/>
    <xf numFmtId="185" fontId="5" fillId="0" borderId="31" xfId="0" applyNumberFormat="1" applyFont="1" applyFill="1" applyBorder="1" applyAlignment="1" applyProtection="1"/>
    <xf numFmtId="0" fontId="3" fillId="2" borderId="30" xfId="0" applyNumberFormat="1" applyFont="1" applyFill="1" applyBorder="1" applyAlignment="1" applyProtection="1">
      <alignment horizontal="center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6"/>
  <sheetViews>
    <sheetView tabSelected="1" topLeftCell="A58" workbookViewId="0">
      <selection activeCell="A1" sqref="A1:S1"/>
    </sheetView>
  </sheetViews>
  <sheetFormatPr defaultColWidth="9" defaultRowHeight="15"/>
  <cols>
    <col min="1" max="1" width="43.7142857142857" customWidth="1"/>
    <col min="2" max="2" width="15.7142857142857" customWidth="1"/>
    <col min="3" max="5" width="11.7142857142857" customWidth="1"/>
    <col min="6" max="8" width="15.7142857142857" customWidth="1"/>
    <col min="9" max="11" width="11.7142857142857" customWidth="1"/>
    <col min="12" max="12" width="15.7142857142857" customWidth="1"/>
    <col min="13" max="13" width="11.7142857142857" customWidth="1"/>
    <col min="14" max="14" width="16.7142857142857" customWidth="1"/>
    <col min="15" max="17" width="12" customWidth="1"/>
    <col min="18" max="18" width="14.8571428571429" customWidth="1"/>
    <col min="19" max="19" width="12" customWidth="1"/>
    <col min="20" max="99" width="15.5619047619048" customWidth="1"/>
  </cols>
  <sheetData>
    <row r="1" customFormat="1" ht="45" customHeight="1" spans="1:19">
      <c r="A1" s="115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36"/>
    </row>
    <row r="2" customFormat="1" customHeight="1"/>
    <row r="3" customFormat="1" ht="18.75" customHeight="1" spans="1:13">
      <c r="A3" s="117" t="s">
        <v>1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</row>
    <row r="4" customFormat="1" ht="45" customHeight="1" spans="1:13">
      <c r="A4" s="119"/>
      <c r="B4" s="120" t="s">
        <v>2</v>
      </c>
      <c r="C4" s="121"/>
      <c r="D4" s="121"/>
      <c r="E4" s="121"/>
      <c r="F4" s="121"/>
      <c r="G4" s="121"/>
      <c r="H4" s="8" t="s">
        <v>3</v>
      </c>
      <c r="I4" s="10"/>
      <c r="J4" s="10"/>
      <c r="K4" s="10"/>
      <c r="L4" s="10"/>
      <c r="M4" s="9"/>
    </row>
    <row r="5" customFormat="1" ht="45" customHeight="1" spans="1:13">
      <c r="A5" s="122" t="s">
        <v>4</v>
      </c>
      <c r="B5" s="123" t="s">
        <v>5</v>
      </c>
      <c r="C5" s="124" t="s">
        <v>6</v>
      </c>
      <c r="D5" s="125" t="s">
        <v>7</v>
      </c>
      <c r="E5" s="125" t="s">
        <v>8</v>
      </c>
      <c r="F5" s="125" t="s">
        <v>9</v>
      </c>
      <c r="G5" s="125" t="s">
        <v>10</v>
      </c>
      <c r="H5" s="123" t="s">
        <v>5</v>
      </c>
      <c r="I5" s="124" t="s">
        <v>6</v>
      </c>
      <c r="J5" s="125" t="s">
        <v>7</v>
      </c>
      <c r="K5" s="125" t="s">
        <v>11</v>
      </c>
      <c r="L5" s="125" t="s">
        <v>9</v>
      </c>
      <c r="M5" s="135" t="s">
        <v>10</v>
      </c>
    </row>
    <row r="6" ht="15.75" spans="1:13">
      <c r="A6" s="85" t="s">
        <v>12</v>
      </c>
      <c r="B6" s="126">
        <v>22421548.22</v>
      </c>
      <c r="C6" s="127">
        <v>13</v>
      </c>
      <c r="D6" s="128">
        <v>1</v>
      </c>
      <c r="E6" s="128">
        <v>1</v>
      </c>
      <c r="F6" s="127">
        <v>2942966.31</v>
      </c>
      <c r="G6" s="128">
        <v>0.45993198651714</v>
      </c>
      <c r="H6" s="126">
        <v>22421548.22</v>
      </c>
      <c r="I6" s="127">
        <v>13</v>
      </c>
      <c r="J6" s="128">
        <v>1</v>
      </c>
      <c r="K6" s="128">
        <v>1</v>
      </c>
      <c r="L6" s="127">
        <v>2942966.31</v>
      </c>
      <c r="M6" s="87">
        <v>0.45993198651714</v>
      </c>
    </row>
    <row r="7" ht="15.75" spans="1:13">
      <c r="A7" s="88" t="s">
        <v>13</v>
      </c>
      <c r="B7" s="111">
        <v>22421548.22</v>
      </c>
      <c r="C7" s="112">
        <v>13</v>
      </c>
      <c r="D7" s="113">
        <v>1</v>
      </c>
      <c r="E7" s="113">
        <v>1</v>
      </c>
      <c r="F7" s="112">
        <v>2942966.31</v>
      </c>
      <c r="G7" s="113">
        <v>0.45993198651714</v>
      </c>
      <c r="H7" s="111">
        <v>22421548.22</v>
      </c>
      <c r="I7" s="112">
        <v>13</v>
      </c>
      <c r="J7" s="113">
        <v>1</v>
      </c>
      <c r="K7" s="113">
        <v>1</v>
      </c>
      <c r="L7" s="112">
        <v>2942966.31</v>
      </c>
      <c r="M7" s="68">
        <v>0.45993198651714</v>
      </c>
    </row>
    <row r="11" ht="18.75" spans="1:13">
      <c r="A11" s="117" t="s">
        <v>14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</row>
    <row r="12" customFormat="1" ht="45" customHeight="1" spans="1:13">
      <c r="A12" s="119"/>
      <c r="B12" s="120" t="s">
        <v>2</v>
      </c>
      <c r="C12" s="121"/>
      <c r="D12" s="121"/>
      <c r="E12" s="121"/>
      <c r="F12" s="121"/>
      <c r="G12" s="121"/>
      <c r="H12" s="8" t="s">
        <v>3</v>
      </c>
      <c r="I12" s="10"/>
      <c r="J12" s="10"/>
      <c r="K12" s="10"/>
      <c r="L12" s="10"/>
      <c r="M12" s="9"/>
    </row>
    <row r="13" customFormat="1" ht="45" customHeight="1" spans="1:13">
      <c r="A13" s="122" t="s">
        <v>4</v>
      </c>
      <c r="B13" s="123" t="s">
        <v>5</v>
      </c>
      <c r="C13" s="124" t="s">
        <v>6</v>
      </c>
      <c r="D13" s="125" t="s">
        <v>7</v>
      </c>
      <c r="E13" s="125" t="s">
        <v>8</v>
      </c>
      <c r="F13" s="125" t="s">
        <v>9</v>
      </c>
      <c r="G13" s="125" t="s">
        <v>10</v>
      </c>
      <c r="H13" s="123" t="s">
        <v>5</v>
      </c>
      <c r="I13" s="124" t="s">
        <v>6</v>
      </c>
      <c r="J13" s="125" t="s">
        <v>7</v>
      </c>
      <c r="K13" s="125" t="s">
        <v>11</v>
      </c>
      <c r="L13" s="125" t="s">
        <v>9</v>
      </c>
      <c r="M13" s="135" t="s">
        <v>10</v>
      </c>
    </row>
    <row r="14" ht="15.75" spans="1:13">
      <c r="A14" s="85" t="s">
        <v>12</v>
      </c>
      <c r="B14" s="126">
        <v>6179948.93</v>
      </c>
      <c r="C14" s="127">
        <v>9</v>
      </c>
      <c r="D14" s="128">
        <v>0.275625432702613</v>
      </c>
      <c r="E14" s="128">
        <v>0.692307692307692</v>
      </c>
      <c r="F14" s="127">
        <v>2942966.31</v>
      </c>
      <c r="G14" s="128">
        <v>0.476212076076169</v>
      </c>
      <c r="H14" s="126">
        <v>6179948.93</v>
      </c>
      <c r="I14" s="127">
        <v>9</v>
      </c>
      <c r="J14" s="128">
        <v>0.275625432702613</v>
      </c>
      <c r="K14" s="128">
        <v>0.692307692307692</v>
      </c>
      <c r="L14" s="127">
        <v>2942966.31</v>
      </c>
      <c r="M14" s="87">
        <v>0.476212076076169</v>
      </c>
    </row>
    <row r="15" ht="15.75" spans="1:13">
      <c r="A15" s="88" t="s">
        <v>13</v>
      </c>
      <c r="B15" s="111">
        <v>6179948.93</v>
      </c>
      <c r="C15" s="112">
        <v>9</v>
      </c>
      <c r="D15" s="113">
        <v>0.275625432702613</v>
      </c>
      <c r="E15" s="113">
        <v>0.692307692307692</v>
      </c>
      <c r="F15" s="112">
        <v>2942966.31</v>
      </c>
      <c r="G15" s="113">
        <v>0.476212076076169</v>
      </c>
      <c r="H15" s="111">
        <v>6179948.93</v>
      </c>
      <c r="I15" s="112">
        <v>9</v>
      </c>
      <c r="J15" s="113">
        <v>0.275625432702613</v>
      </c>
      <c r="K15" s="113">
        <v>0.692307692307692</v>
      </c>
      <c r="L15" s="112">
        <v>2942966.31</v>
      </c>
      <c r="M15" s="68">
        <v>0.476212076076169</v>
      </c>
    </row>
    <row r="19" ht="18.75" spans="1:13">
      <c r="A19" s="117" t="s">
        <v>15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</row>
    <row r="20" customFormat="1" ht="45" customHeight="1" spans="1:13">
      <c r="A20" s="119"/>
      <c r="B20" s="120" t="s">
        <v>2</v>
      </c>
      <c r="C20" s="121"/>
      <c r="D20" s="121"/>
      <c r="E20" s="121"/>
      <c r="F20" s="121"/>
      <c r="G20" s="121"/>
      <c r="H20" s="8" t="s">
        <v>3</v>
      </c>
      <c r="I20" s="10"/>
      <c r="J20" s="10"/>
      <c r="K20" s="10"/>
      <c r="L20" s="10"/>
      <c r="M20" s="9"/>
    </row>
    <row r="21" customFormat="1" ht="45" customHeight="1" spans="1:13">
      <c r="A21" s="122" t="s">
        <v>4</v>
      </c>
      <c r="B21" s="123" t="s">
        <v>5</v>
      </c>
      <c r="C21" s="124" t="s">
        <v>6</v>
      </c>
      <c r="D21" s="125" t="s">
        <v>7</v>
      </c>
      <c r="E21" s="125" t="s">
        <v>8</v>
      </c>
      <c r="F21" s="125" t="s">
        <v>9</v>
      </c>
      <c r="G21" s="125" t="s">
        <v>10</v>
      </c>
      <c r="H21" s="123" t="s">
        <v>5</v>
      </c>
      <c r="I21" s="124" t="s">
        <v>6</v>
      </c>
      <c r="J21" s="125" t="s">
        <v>7</v>
      </c>
      <c r="K21" s="125" t="s">
        <v>11</v>
      </c>
      <c r="L21" s="125" t="s">
        <v>9</v>
      </c>
      <c r="M21" s="135" t="s">
        <v>10</v>
      </c>
    </row>
    <row r="22" ht="15.75" spans="1:13">
      <c r="A22" s="85" t="s">
        <v>12</v>
      </c>
      <c r="B22" s="126">
        <v>22421548.22</v>
      </c>
      <c r="C22" s="127">
        <v>13</v>
      </c>
      <c r="D22" s="128">
        <v>1</v>
      </c>
      <c r="E22" s="128">
        <v>1</v>
      </c>
      <c r="F22" s="127">
        <v>2942966.31</v>
      </c>
      <c r="G22" s="128">
        <v>0.45993198651714</v>
      </c>
      <c r="H22" s="126">
        <v>22421548.22</v>
      </c>
      <c r="I22" s="127">
        <v>13</v>
      </c>
      <c r="J22" s="128">
        <v>1</v>
      </c>
      <c r="K22" s="128">
        <v>1</v>
      </c>
      <c r="L22" s="127">
        <v>2942966.31</v>
      </c>
      <c r="M22" s="87">
        <v>0.45993198651714</v>
      </c>
    </row>
    <row r="23" ht="15.75" spans="1:13">
      <c r="A23" s="129" t="s">
        <v>16</v>
      </c>
      <c r="B23" s="130">
        <v>21089292.22</v>
      </c>
      <c r="C23" s="131">
        <v>11</v>
      </c>
      <c r="D23" s="132">
        <v>0.940581444825847</v>
      </c>
      <c r="E23" s="132">
        <v>0.846153846153846</v>
      </c>
      <c r="F23" s="131">
        <v>2942066.31</v>
      </c>
      <c r="G23" s="132">
        <v>0.473099975270872</v>
      </c>
      <c r="H23" s="130">
        <v>21089292.22</v>
      </c>
      <c r="I23" s="131">
        <v>11</v>
      </c>
      <c r="J23" s="132">
        <v>0.940581444825847</v>
      </c>
      <c r="K23" s="132">
        <v>0.846153846153846</v>
      </c>
      <c r="L23" s="131">
        <v>2942066.31</v>
      </c>
      <c r="M23" s="67">
        <v>0.473099975270872</v>
      </c>
    </row>
    <row r="24" ht="15.75" spans="1:13">
      <c r="A24" s="88" t="s">
        <v>17</v>
      </c>
      <c r="B24" s="111">
        <v>1332256</v>
      </c>
      <c r="C24" s="112">
        <v>2</v>
      </c>
      <c r="D24" s="113">
        <v>0.0594185551741529</v>
      </c>
      <c r="E24" s="113">
        <v>0.153846153846154</v>
      </c>
      <c r="F24" s="112">
        <v>900</v>
      </c>
      <c r="G24" s="113">
        <v>0.005</v>
      </c>
      <c r="H24" s="111">
        <v>1332256</v>
      </c>
      <c r="I24" s="112">
        <v>2</v>
      </c>
      <c r="J24" s="113">
        <v>0.0594185551741529</v>
      </c>
      <c r="K24" s="113">
        <v>0.153846153846154</v>
      </c>
      <c r="L24" s="112">
        <v>900</v>
      </c>
      <c r="M24" s="68">
        <v>0.005</v>
      </c>
    </row>
    <row r="28" ht="18.75" spans="1:13">
      <c r="A28" s="117" t="s">
        <v>18</v>
      </c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</row>
    <row r="29" customFormat="1" ht="45" customHeight="1" spans="1:13">
      <c r="A29" s="119"/>
      <c r="B29" s="120" t="s">
        <v>2</v>
      </c>
      <c r="C29" s="121"/>
      <c r="D29" s="121"/>
      <c r="E29" s="121"/>
      <c r="F29" s="121"/>
      <c r="G29" s="121"/>
      <c r="H29" s="8" t="s">
        <v>3</v>
      </c>
      <c r="I29" s="10"/>
      <c r="J29" s="10"/>
      <c r="K29" s="10"/>
      <c r="L29" s="10"/>
      <c r="M29" s="9"/>
    </row>
    <row r="30" customFormat="1" ht="45" customHeight="1" spans="1:13">
      <c r="A30" s="122" t="s">
        <v>4</v>
      </c>
      <c r="B30" s="123" t="s">
        <v>5</v>
      </c>
      <c r="C30" s="124" t="s">
        <v>6</v>
      </c>
      <c r="D30" s="125" t="s">
        <v>7</v>
      </c>
      <c r="E30" s="125" t="s">
        <v>8</v>
      </c>
      <c r="F30" s="125" t="s">
        <v>9</v>
      </c>
      <c r="G30" s="125" t="s">
        <v>10</v>
      </c>
      <c r="H30" s="123" t="s">
        <v>5</v>
      </c>
      <c r="I30" s="124" t="s">
        <v>6</v>
      </c>
      <c r="J30" s="125" t="s">
        <v>7</v>
      </c>
      <c r="K30" s="125" t="s">
        <v>11</v>
      </c>
      <c r="L30" s="125" t="s">
        <v>9</v>
      </c>
      <c r="M30" s="135" t="s">
        <v>10</v>
      </c>
    </row>
    <row r="31" ht="15.75" spans="1:13">
      <c r="A31" s="85" t="s">
        <v>12</v>
      </c>
      <c r="B31" s="126">
        <v>22421548.22</v>
      </c>
      <c r="C31" s="127">
        <v>13</v>
      </c>
      <c r="D31" s="128">
        <v>1</v>
      </c>
      <c r="E31" s="128">
        <v>1</v>
      </c>
      <c r="F31" s="127">
        <v>2942966.31</v>
      </c>
      <c r="G31" s="128">
        <v>0.138366913179775</v>
      </c>
      <c r="H31" s="126">
        <v>22421548.22</v>
      </c>
      <c r="I31" s="127">
        <v>13</v>
      </c>
      <c r="J31" s="128">
        <v>1</v>
      </c>
      <c r="K31" s="128">
        <v>1</v>
      </c>
      <c r="L31" s="127">
        <v>2942966.31</v>
      </c>
      <c r="M31" s="87">
        <v>0.138366913179775</v>
      </c>
    </row>
    <row r="32" ht="15.75" spans="1:13">
      <c r="A32" s="88" t="s">
        <v>19</v>
      </c>
      <c r="B32" s="111">
        <v>22421548.22</v>
      </c>
      <c r="C32" s="112">
        <v>13</v>
      </c>
      <c r="D32" s="113">
        <v>1</v>
      </c>
      <c r="E32" s="113">
        <v>1</v>
      </c>
      <c r="F32" s="112">
        <v>2942966.31</v>
      </c>
      <c r="G32" s="113">
        <v>0.138366913179775</v>
      </c>
      <c r="H32" s="111">
        <v>22421548.22</v>
      </c>
      <c r="I32" s="112">
        <v>13</v>
      </c>
      <c r="J32" s="113">
        <v>1</v>
      </c>
      <c r="K32" s="113">
        <v>1</v>
      </c>
      <c r="L32" s="112">
        <v>2942966.31</v>
      </c>
      <c r="M32" s="68">
        <v>0.138366913179775</v>
      </c>
    </row>
    <row r="36" ht="18.75" spans="1:13">
      <c r="A36" s="117" t="s">
        <v>20</v>
      </c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</row>
    <row r="37" customFormat="1" ht="45" customHeight="1" spans="1:13">
      <c r="A37" s="119"/>
      <c r="B37" s="120" t="s">
        <v>2</v>
      </c>
      <c r="C37" s="121"/>
      <c r="D37" s="121"/>
      <c r="E37" s="121"/>
      <c r="F37" s="121"/>
      <c r="G37" s="121"/>
      <c r="H37" s="8" t="s">
        <v>3</v>
      </c>
      <c r="I37" s="10"/>
      <c r="J37" s="10"/>
      <c r="K37" s="10"/>
      <c r="L37" s="10"/>
      <c r="M37" s="9"/>
    </row>
    <row r="38" customFormat="1" ht="45" customHeight="1" spans="1:13">
      <c r="A38" s="122" t="s">
        <v>4</v>
      </c>
      <c r="B38" s="123" t="s">
        <v>5</v>
      </c>
      <c r="C38" s="124" t="s">
        <v>6</v>
      </c>
      <c r="D38" s="125" t="s">
        <v>7</v>
      </c>
      <c r="E38" s="125" t="s">
        <v>8</v>
      </c>
      <c r="F38" s="125" t="s">
        <v>9</v>
      </c>
      <c r="G38" s="125" t="s">
        <v>10</v>
      </c>
      <c r="H38" s="123" t="s">
        <v>5</v>
      </c>
      <c r="I38" s="124" t="s">
        <v>6</v>
      </c>
      <c r="J38" s="125" t="s">
        <v>7</v>
      </c>
      <c r="K38" s="125" t="s">
        <v>11</v>
      </c>
      <c r="L38" s="125" t="s">
        <v>9</v>
      </c>
      <c r="M38" s="135" t="s">
        <v>10</v>
      </c>
    </row>
    <row r="39" ht="15.75" spans="1:13">
      <c r="A39" s="85" t="s">
        <v>12</v>
      </c>
      <c r="B39" s="126">
        <v>6179948.93</v>
      </c>
      <c r="C39" s="127">
        <v>9</v>
      </c>
      <c r="D39" s="128">
        <v>0.275625432702613</v>
      </c>
      <c r="E39" s="128">
        <v>0.692307692307692</v>
      </c>
      <c r="F39" s="127">
        <v>2942966.31</v>
      </c>
      <c r="G39" s="128">
        <v>0.476212076076169</v>
      </c>
      <c r="H39" s="126">
        <v>6179948.93</v>
      </c>
      <c r="I39" s="127">
        <v>9</v>
      </c>
      <c r="J39" s="128">
        <v>0.275625432702613</v>
      </c>
      <c r="K39" s="128">
        <v>0.692307692307692</v>
      </c>
      <c r="L39" s="127">
        <v>2942966.31</v>
      </c>
      <c r="M39" s="87">
        <v>0.476212076076169</v>
      </c>
    </row>
    <row r="40" ht="15.75" spans="1:13">
      <c r="A40" s="88" t="s">
        <v>19</v>
      </c>
      <c r="B40" s="111">
        <v>6179948.93</v>
      </c>
      <c r="C40" s="112">
        <v>9</v>
      </c>
      <c r="D40" s="113">
        <v>0.275625432702613</v>
      </c>
      <c r="E40" s="113">
        <v>0.692307692307692</v>
      </c>
      <c r="F40" s="112">
        <v>2942966.31</v>
      </c>
      <c r="G40" s="113">
        <v>0.476212076076169</v>
      </c>
      <c r="H40" s="111">
        <v>6179948.93</v>
      </c>
      <c r="I40" s="112">
        <v>9</v>
      </c>
      <c r="J40" s="113">
        <v>0.275625432702613</v>
      </c>
      <c r="K40" s="113">
        <v>0.692307692307692</v>
      </c>
      <c r="L40" s="112">
        <v>2942966.31</v>
      </c>
      <c r="M40" s="68">
        <v>0.476212076076169</v>
      </c>
    </row>
    <row r="44" ht="18.75" spans="1:13">
      <c r="A44" s="117" t="s">
        <v>21</v>
      </c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</row>
    <row r="45" customFormat="1" ht="45" customHeight="1" spans="1:13">
      <c r="A45" s="119"/>
      <c r="B45" s="120" t="s">
        <v>2</v>
      </c>
      <c r="C45" s="121"/>
      <c r="D45" s="121"/>
      <c r="E45" s="121"/>
      <c r="F45" s="121"/>
      <c r="G45" s="121"/>
      <c r="H45" s="8" t="s">
        <v>3</v>
      </c>
      <c r="I45" s="10"/>
      <c r="J45" s="10"/>
      <c r="K45" s="10"/>
      <c r="L45" s="10"/>
      <c r="M45" s="9"/>
    </row>
    <row r="46" customFormat="1" ht="45" customHeight="1" spans="1:13">
      <c r="A46" s="122" t="s">
        <v>4</v>
      </c>
      <c r="B46" s="123" t="s">
        <v>5</v>
      </c>
      <c r="C46" s="124" t="s">
        <v>6</v>
      </c>
      <c r="D46" s="125" t="s">
        <v>7</v>
      </c>
      <c r="E46" s="125" t="s">
        <v>8</v>
      </c>
      <c r="F46" s="125" t="s">
        <v>9</v>
      </c>
      <c r="G46" s="125" t="s">
        <v>10</v>
      </c>
      <c r="H46" s="123" t="s">
        <v>5</v>
      </c>
      <c r="I46" s="124" t="s">
        <v>6</v>
      </c>
      <c r="J46" s="125" t="s">
        <v>7</v>
      </c>
      <c r="K46" s="125" t="s">
        <v>11</v>
      </c>
      <c r="L46" s="125" t="s">
        <v>9</v>
      </c>
      <c r="M46" s="135" t="s">
        <v>10</v>
      </c>
    </row>
    <row r="47" ht="15.75" spans="1:13">
      <c r="A47" s="85" t="s">
        <v>12</v>
      </c>
      <c r="B47" s="126">
        <v>22421548.22</v>
      </c>
      <c r="C47" s="127">
        <v>13</v>
      </c>
      <c r="D47" s="128">
        <v>0.999999987066014</v>
      </c>
      <c r="E47" s="128">
        <v>1</v>
      </c>
      <c r="F47" s="127">
        <v>2942066.31</v>
      </c>
      <c r="G47" s="128">
        <v>0.459791332923364</v>
      </c>
      <c r="H47" s="126">
        <v>22421548.22</v>
      </c>
      <c r="I47" s="127">
        <v>13</v>
      </c>
      <c r="J47" s="128">
        <v>1</v>
      </c>
      <c r="K47" s="128">
        <v>1</v>
      </c>
      <c r="L47" s="127">
        <v>2942066.31</v>
      </c>
      <c r="M47" s="87">
        <v>0.131216019568875</v>
      </c>
    </row>
    <row r="48" ht="15.75" spans="1:13">
      <c r="A48" s="133" t="s">
        <v>22</v>
      </c>
      <c r="B48" s="130">
        <v>16022849.29</v>
      </c>
      <c r="C48" s="131">
        <v>2</v>
      </c>
      <c r="D48" s="132">
        <v>0.714618314613423</v>
      </c>
      <c r="E48" s="132">
        <v>0.153846153846154</v>
      </c>
      <c r="F48" s="131">
        <v>0</v>
      </c>
      <c r="G48" s="132">
        <v>0</v>
      </c>
      <c r="H48" s="130">
        <v>16022849.29</v>
      </c>
      <c r="I48" s="131">
        <v>2</v>
      </c>
      <c r="J48" s="132">
        <v>0.71461832754741</v>
      </c>
      <c r="K48" s="132">
        <v>0.153846153846154</v>
      </c>
      <c r="L48" s="131">
        <v>0</v>
      </c>
      <c r="M48" s="67">
        <v>0</v>
      </c>
    </row>
    <row r="49" ht="15.75" spans="1:13">
      <c r="A49" s="133" t="s">
        <v>23</v>
      </c>
      <c r="B49" s="130">
        <v>6398698.93</v>
      </c>
      <c r="C49" s="131">
        <v>11</v>
      </c>
      <c r="D49" s="132">
        <v>0.28538167245259</v>
      </c>
      <c r="E49" s="132">
        <v>0.846153846153846</v>
      </c>
      <c r="F49" s="131">
        <v>2942066.31</v>
      </c>
      <c r="G49" s="132">
        <v>0.459791332923364</v>
      </c>
      <c r="H49" s="130">
        <v>6398698.93</v>
      </c>
      <c r="I49" s="131">
        <v>11</v>
      </c>
      <c r="J49" s="132">
        <v>0.28538167245259</v>
      </c>
      <c r="K49" s="132">
        <v>0.846153846153846</v>
      </c>
      <c r="L49" s="131">
        <v>2942066.31</v>
      </c>
      <c r="M49" s="67">
        <v>0.459791332923364</v>
      </c>
    </row>
    <row r="50" ht="15.75" spans="1:13">
      <c r="A50" s="129" t="s">
        <v>24</v>
      </c>
      <c r="B50" s="130">
        <v>218750</v>
      </c>
      <c r="C50" s="131">
        <v>2</v>
      </c>
      <c r="D50" s="132">
        <v>0.0341866373762955</v>
      </c>
      <c r="E50" s="132">
        <v>0.181818181818182</v>
      </c>
      <c r="F50" s="131">
        <v>0</v>
      </c>
      <c r="G50" s="132">
        <v>0</v>
      </c>
      <c r="H50" s="130">
        <v>218750</v>
      </c>
      <c r="I50" s="131">
        <v>2</v>
      </c>
      <c r="J50" s="132">
        <v>0.00975623974997744</v>
      </c>
      <c r="K50" s="132">
        <v>0.153846153846154</v>
      </c>
      <c r="L50" s="131">
        <v>0</v>
      </c>
      <c r="M50" s="67">
        <v>0</v>
      </c>
    </row>
    <row r="51" ht="15.75" spans="1:13">
      <c r="A51" s="88" t="s">
        <v>25</v>
      </c>
      <c r="B51" s="111">
        <v>6179948.93</v>
      </c>
      <c r="C51" s="112">
        <v>9</v>
      </c>
      <c r="D51" s="113">
        <v>0.965813362623705</v>
      </c>
      <c r="E51" s="113">
        <v>0.818181818181818</v>
      </c>
      <c r="F51" s="112">
        <v>2942966.31</v>
      </c>
      <c r="G51" s="113">
        <v>0.476212076076169</v>
      </c>
      <c r="H51" s="111">
        <v>6179948.93</v>
      </c>
      <c r="I51" s="112">
        <v>9</v>
      </c>
      <c r="J51" s="113">
        <v>0.275625432702613</v>
      </c>
      <c r="K51" s="113">
        <v>0.692307692307692</v>
      </c>
      <c r="L51" s="112">
        <v>2942966.31</v>
      </c>
      <c r="M51" s="68">
        <v>0.476212076076169</v>
      </c>
    </row>
    <row r="55" ht="18.75" spans="1:13">
      <c r="A55" s="117" t="s">
        <v>26</v>
      </c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118"/>
    </row>
    <row r="56" customFormat="1" ht="45" customHeight="1" spans="1:13">
      <c r="A56" s="119"/>
      <c r="B56" s="120" t="s">
        <v>2</v>
      </c>
      <c r="C56" s="121"/>
      <c r="D56" s="121"/>
      <c r="E56" s="121"/>
      <c r="F56" s="121"/>
      <c r="G56" s="121"/>
      <c r="H56" s="8" t="s">
        <v>3</v>
      </c>
      <c r="I56" s="10"/>
      <c r="J56" s="10"/>
      <c r="K56" s="10"/>
      <c r="L56" s="10"/>
      <c r="M56" s="9"/>
    </row>
    <row r="57" customFormat="1" ht="45" customHeight="1" spans="1:13">
      <c r="A57" s="122" t="s">
        <v>4</v>
      </c>
      <c r="B57" s="123" t="s">
        <v>5</v>
      </c>
      <c r="C57" s="124" t="s">
        <v>6</v>
      </c>
      <c r="D57" s="125" t="s">
        <v>7</v>
      </c>
      <c r="E57" s="125" t="s">
        <v>8</v>
      </c>
      <c r="F57" s="125" t="s">
        <v>9</v>
      </c>
      <c r="G57" s="125" t="s">
        <v>10</v>
      </c>
      <c r="H57" s="123" t="s">
        <v>5</v>
      </c>
      <c r="I57" s="124" t="s">
        <v>6</v>
      </c>
      <c r="J57" s="125" t="s">
        <v>7</v>
      </c>
      <c r="K57" s="125" t="s">
        <v>11</v>
      </c>
      <c r="L57" s="125" t="s">
        <v>9</v>
      </c>
      <c r="M57" s="135" t="s">
        <v>10</v>
      </c>
    </row>
    <row r="58" ht="15.75" spans="1:13">
      <c r="A58" s="85" t="s">
        <v>12</v>
      </c>
      <c r="B58" s="126">
        <v>218750</v>
      </c>
      <c r="C58" s="127">
        <v>2</v>
      </c>
      <c r="D58" s="128">
        <v>1</v>
      </c>
      <c r="E58" s="128">
        <v>1</v>
      </c>
      <c r="F58" s="127">
        <v>0</v>
      </c>
      <c r="G58" s="128">
        <v>0</v>
      </c>
      <c r="H58" s="126">
        <v>218750</v>
      </c>
      <c r="I58" s="127">
        <v>2</v>
      </c>
      <c r="J58" s="128">
        <v>1</v>
      </c>
      <c r="K58" s="128">
        <v>1</v>
      </c>
      <c r="L58" s="127">
        <v>0</v>
      </c>
      <c r="M58" s="87">
        <v>0</v>
      </c>
    </row>
    <row r="59" ht="15.75" spans="1:13">
      <c r="A59" s="88" t="s">
        <v>27</v>
      </c>
      <c r="B59" s="111">
        <v>218750</v>
      </c>
      <c r="C59" s="112">
        <v>2</v>
      </c>
      <c r="D59" s="113">
        <v>1</v>
      </c>
      <c r="E59" s="113">
        <v>1</v>
      </c>
      <c r="F59" s="112">
        <v>0</v>
      </c>
      <c r="G59" s="113">
        <v>0</v>
      </c>
      <c r="H59" s="111">
        <v>218750</v>
      </c>
      <c r="I59" s="112">
        <v>2</v>
      </c>
      <c r="J59" s="113">
        <v>1</v>
      </c>
      <c r="K59" s="113">
        <v>1</v>
      </c>
      <c r="L59" s="112">
        <v>0</v>
      </c>
      <c r="M59" s="68">
        <v>0</v>
      </c>
    </row>
    <row r="63" ht="18.75" spans="1:13">
      <c r="A63" s="117" t="s">
        <v>28</v>
      </c>
      <c r="B63" s="118"/>
      <c r="C63" s="118"/>
      <c r="D63" s="118"/>
      <c r="E63" s="118"/>
      <c r="F63" s="118"/>
      <c r="G63" s="118"/>
      <c r="H63" s="118"/>
      <c r="I63" s="118"/>
      <c r="J63" s="118"/>
      <c r="K63" s="118"/>
      <c r="L63" s="118"/>
      <c r="M63" s="118"/>
    </row>
    <row r="64" customFormat="1" ht="45" customHeight="1" spans="1:13">
      <c r="A64" s="134"/>
      <c r="B64" s="120" t="s">
        <v>2</v>
      </c>
      <c r="C64" s="121"/>
      <c r="D64" s="121"/>
      <c r="E64" s="121"/>
      <c r="F64" s="121"/>
      <c r="G64" s="121"/>
      <c r="H64" s="8" t="s">
        <v>3</v>
      </c>
      <c r="I64" s="10"/>
      <c r="J64" s="10"/>
      <c r="K64" s="10"/>
      <c r="L64" s="10"/>
      <c r="M64" s="9"/>
    </row>
    <row r="65" customFormat="1" ht="60" customHeight="1" spans="1:13">
      <c r="A65" s="137" t="s">
        <v>4</v>
      </c>
      <c r="B65" s="138" t="s">
        <v>5</v>
      </c>
      <c r="C65" s="139" t="s">
        <v>6</v>
      </c>
      <c r="D65" s="139" t="s">
        <v>7</v>
      </c>
      <c r="E65" s="139" t="s">
        <v>8</v>
      </c>
      <c r="F65" s="139" t="s">
        <v>29</v>
      </c>
      <c r="G65" s="139" t="s">
        <v>30</v>
      </c>
      <c r="H65" s="138" t="s">
        <v>5</v>
      </c>
      <c r="I65" s="139" t="s">
        <v>6</v>
      </c>
      <c r="J65" s="139" t="s">
        <v>7</v>
      </c>
      <c r="K65" s="139" t="s">
        <v>8</v>
      </c>
      <c r="L65" s="139" t="s">
        <v>29</v>
      </c>
      <c r="M65" s="153" t="s">
        <v>30</v>
      </c>
    </row>
    <row r="66" ht="15.75" spans="1:13">
      <c r="A66" s="140" t="s">
        <v>12</v>
      </c>
      <c r="B66" s="141">
        <v>6398698.93</v>
      </c>
      <c r="C66" s="142">
        <v>11</v>
      </c>
      <c r="D66" s="143">
        <v>1</v>
      </c>
      <c r="E66" s="143">
        <v>1</v>
      </c>
      <c r="F66" s="144">
        <v>9.27272727272727</v>
      </c>
      <c r="G66" s="144">
        <v>8.54545454545454</v>
      </c>
      <c r="H66" s="141">
        <v>6398698.93</v>
      </c>
      <c r="I66" s="142">
        <v>11</v>
      </c>
      <c r="J66" s="143">
        <v>1</v>
      </c>
      <c r="K66" s="143">
        <v>1</v>
      </c>
      <c r="L66" s="144">
        <v>9.27272727272727</v>
      </c>
      <c r="M66" s="154">
        <v>8.54545454545454</v>
      </c>
    </row>
    <row r="67" ht="15.75" spans="1:13">
      <c r="A67" s="129" t="s">
        <v>31</v>
      </c>
      <c r="B67" s="130">
        <v>6179948.93</v>
      </c>
      <c r="C67" s="131">
        <v>9</v>
      </c>
      <c r="D67" s="132">
        <v>0.965813362623705</v>
      </c>
      <c r="E67" s="132">
        <v>0.818181818181818</v>
      </c>
      <c r="F67" s="145">
        <v>5.66666666666667</v>
      </c>
      <c r="G67" s="145">
        <v>5.22222222222222</v>
      </c>
      <c r="H67" s="130">
        <v>6179948.93</v>
      </c>
      <c r="I67" s="131">
        <v>9</v>
      </c>
      <c r="J67" s="132">
        <v>0.965813362623705</v>
      </c>
      <c r="K67" s="132">
        <v>0.818181818181818</v>
      </c>
      <c r="L67" s="145">
        <v>5.66666666666667</v>
      </c>
      <c r="M67" s="155">
        <v>5.22222222222222</v>
      </c>
    </row>
    <row r="68" ht="15.75" spans="1:13">
      <c r="A68" s="88" t="s">
        <v>32</v>
      </c>
      <c r="B68" s="111">
        <v>218750</v>
      </c>
      <c r="C68" s="112">
        <v>2</v>
      </c>
      <c r="D68" s="113">
        <v>0.0341866373762955</v>
      </c>
      <c r="E68" s="113">
        <v>0.181818181818182</v>
      </c>
      <c r="F68" s="146">
        <v>1</v>
      </c>
      <c r="G68" s="146">
        <v>1</v>
      </c>
      <c r="H68" s="111">
        <v>218750</v>
      </c>
      <c r="I68" s="112">
        <v>2</v>
      </c>
      <c r="J68" s="113">
        <v>0.0341866373762955</v>
      </c>
      <c r="K68" s="113">
        <v>0.181818181818182</v>
      </c>
      <c r="L68" s="146">
        <v>25.5</v>
      </c>
      <c r="M68" s="156">
        <v>23.5</v>
      </c>
    </row>
    <row r="72" ht="18.75" spans="1:13">
      <c r="A72" s="117" t="s">
        <v>33</v>
      </c>
      <c r="B72" s="118"/>
      <c r="C72" s="118"/>
      <c r="D72" s="118"/>
      <c r="E72" s="118"/>
      <c r="F72" s="118"/>
      <c r="G72" s="118"/>
      <c r="H72" s="118"/>
      <c r="I72" s="118"/>
      <c r="J72" s="118"/>
      <c r="K72" s="118"/>
      <c r="L72" s="118"/>
      <c r="M72" s="118"/>
    </row>
    <row r="73" customFormat="1" ht="45" customHeight="1" spans="1:13">
      <c r="A73" s="134"/>
      <c r="B73" s="120" t="s">
        <v>2</v>
      </c>
      <c r="C73" s="121"/>
      <c r="D73" s="121"/>
      <c r="E73" s="121"/>
      <c r="F73" s="121"/>
      <c r="G73" s="121"/>
      <c r="H73" s="8" t="s">
        <v>3</v>
      </c>
      <c r="I73" s="10"/>
      <c r="J73" s="10"/>
      <c r="K73" s="10"/>
      <c r="L73" s="10"/>
      <c r="M73" s="9"/>
    </row>
    <row r="74" customFormat="1" ht="75" customHeight="1" spans="1:13">
      <c r="A74" s="147" t="s">
        <v>4</v>
      </c>
      <c r="B74" s="148" t="s">
        <v>5</v>
      </c>
      <c r="C74" s="149" t="s">
        <v>6</v>
      </c>
      <c r="D74" s="139" t="s">
        <v>7</v>
      </c>
      <c r="E74" s="139" t="s">
        <v>8</v>
      </c>
      <c r="F74" s="139" t="s">
        <v>34</v>
      </c>
      <c r="G74" s="139" t="s">
        <v>35</v>
      </c>
      <c r="H74" s="148" t="s">
        <v>5</v>
      </c>
      <c r="I74" s="149" t="s">
        <v>6</v>
      </c>
      <c r="J74" s="139" t="s">
        <v>7</v>
      </c>
      <c r="K74" s="139" t="s">
        <v>8</v>
      </c>
      <c r="L74" s="139" t="s">
        <v>34</v>
      </c>
      <c r="M74" s="157" t="s">
        <v>35</v>
      </c>
    </row>
    <row r="75" ht="15.75" spans="1:13">
      <c r="A75" s="150" t="s">
        <v>12</v>
      </c>
      <c r="B75" s="142">
        <v>22421548.22</v>
      </c>
      <c r="C75" s="142">
        <v>13</v>
      </c>
      <c r="D75" s="143">
        <v>1</v>
      </c>
      <c r="E75" s="143">
        <v>1</v>
      </c>
      <c r="F75" s="142">
        <v>224287.25</v>
      </c>
      <c r="G75" s="151">
        <v>0.0100032008405172</v>
      </c>
      <c r="H75" s="141">
        <v>22421548.22</v>
      </c>
      <c r="I75" s="142">
        <v>13</v>
      </c>
      <c r="J75" s="143">
        <v>1</v>
      </c>
      <c r="K75" s="143">
        <v>1</v>
      </c>
      <c r="L75" s="142">
        <v>224287.25</v>
      </c>
      <c r="M75" s="151">
        <v>0.0100032008405172</v>
      </c>
    </row>
    <row r="76" ht="15.75" spans="1:13">
      <c r="A76" s="152" t="s">
        <v>13</v>
      </c>
      <c r="B76" s="112">
        <v>22421548.22</v>
      </c>
      <c r="C76" s="112">
        <v>13</v>
      </c>
      <c r="D76" s="113">
        <v>1</v>
      </c>
      <c r="E76" s="113">
        <v>1</v>
      </c>
      <c r="F76" s="112">
        <v>224287.25</v>
      </c>
      <c r="G76" s="68">
        <v>0.0100032008405172</v>
      </c>
      <c r="H76" s="111">
        <v>22421548.22</v>
      </c>
      <c r="I76" s="112">
        <v>13</v>
      </c>
      <c r="J76" s="113">
        <v>1</v>
      </c>
      <c r="K76" s="113">
        <v>1</v>
      </c>
      <c r="L76" s="112">
        <v>224287.25</v>
      </c>
      <c r="M76" s="68">
        <v>0.0100032008405172</v>
      </c>
    </row>
  </sheetData>
  <mergeCells count="28">
    <mergeCell ref="A1:S1"/>
    <mergeCell ref="A3:M3"/>
    <mergeCell ref="B4:G4"/>
    <mergeCell ref="H4:M4"/>
    <mergeCell ref="A11:M11"/>
    <mergeCell ref="B12:G12"/>
    <mergeCell ref="H12:M12"/>
    <mergeCell ref="A19:M19"/>
    <mergeCell ref="B20:G20"/>
    <mergeCell ref="H20:M20"/>
    <mergeCell ref="A28:M28"/>
    <mergeCell ref="B29:G29"/>
    <mergeCell ref="H29:M29"/>
    <mergeCell ref="A36:M36"/>
    <mergeCell ref="B37:G37"/>
    <mergeCell ref="H37:M37"/>
    <mergeCell ref="A44:M44"/>
    <mergeCell ref="B45:G45"/>
    <mergeCell ref="H45:M45"/>
    <mergeCell ref="A55:M55"/>
    <mergeCell ref="B56:G56"/>
    <mergeCell ref="H56:M56"/>
    <mergeCell ref="A63:M63"/>
    <mergeCell ref="B64:G64"/>
    <mergeCell ref="H64:M64"/>
    <mergeCell ref="A72:M72"/>
    <mergeCell ref="B73:G73"/>
    <mergeCell ref="H73:M73"/>
  </mergeCells>
  <pageMargins left="0.75" right="0.75" top="0.75" bottom="0.5" header="0.5" footer="0.75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workbookViewId="0">
      <selection activeCell="A1" sqref="A1:I1"/>
    </sheetView>
  </sheetViews>
  <sheetFormatPr defaultColWidth="9" defaultRowHeight="15" outlineLevelRow="4"/>
  <cols>
    <col min="1" max="1" width="43.7142857142857" customWidth="1"/>
    <col min="2" max="2" width="15.7142857142857" customWidth="1"/>
    <col min="3" max="5" width="11.7142857142857" customWidth="1"/>
    <col min="6" max="6" width="15.7142857142857" customWidth="1"/>
    <col min="7" max="9" width="11.7142857142857" customWidth="1"/>
    <col min="10" max="10" width="20.7142857142857" customWidth="1"/>
    <col min="11" max="13" width="12.7142857142857" customWidth="1"/>
    <col min="14" max="99" width="9.14285714285714" customWidth="1"/>
  </cols>
  <sheetData>
    <row r="1" customFormat="1" ht="37.5" customHeight="1" spans="1:9">
      <c r="A1" s="93" t="s">
        <v>36</v>
      </c>
      <c r="B1" s="94"/>
      <c r="C1" s="94"/>
      <c r="D1" s="94"/>
      <c r="E1" s="94"/>
      <c r="F1" s="94"/>
      <c r="G1" s="94"/>
      <c r="H1" s="94"/>
      <c r="I1" s="94"/>
    </row>
    <row r="2" customFormat="1" customHeight="1" spans="1:9">
      <c r="A2" s="95" t="s">
        <v>4</v>
      </c>
      <c r="B2" s="96" t="s">
        <v>2</v>
      </c>
      <c r="C2" s="97"/>
      <c r="D2" s="97"/>
      <c r="E2" s="98"/>
      <c r="F2" s="99" t="s">
        <v>3</v>
      </c>
      <c r="G2" s="100"/>
      <c r="H2" s="100"/>
      <c r="I2" s="114"/>
    </row>
    <row r="3" customFormat="1" ht="60" customHeight="1" spans="1:9">
      <c r="A3" s="101"/>
      <c r="B3" s="102" t="s">
        <v>37</v>
      </c>
      <c r="C3" s="103" t="s">
        <v>38</v>
      </c>
      <c r="D3" s="104" t="s">
        <v>39</v>
      </c>
      <c r="E3" s="84" t="s">
        <v>40</v>
      </c>
      <c r="F3" s="102" t="s">
        <v>37</v>
      </c>
      <c r="G3" s="103" t="s">
        <v>38</v>
      </c>
      <c r="H3" s="104" t="s">
        <v>39</v>
      </c>
      <c r="I3" s="84" t="s">
        <v>40</v>
      </c>
    </row>
    <row r="4" ht="15.75" spans="1:9">
      <c r="A4" s="105" t="s">
        <v>12</v>
      </c>
      <c r="B4" s="106">
        <v>17673512.07</v>
      </c>
      <c r="C4" s="107">
        <v>10</v>
      </c>
      <c r="D4" s="108">
        <v>1</v>
      </c>
      <c r="E4" s="109">
        <v>1</v>
      </c>
      <c r="F4" s="106">
        <v>17673512.07</v>
      </c>
      <c r="G4" s="107">
        <v>10</v>
      </c>
      <c r="H4" s="108">
        <v>1</v>
      </c>
      <c r="I4" s="109">
        <v>1</v>
      </c>
    </row>
    <row r="5" ht="15.75" spans="1:9">
      <c r="A5" s="110" t="s">
        <v>41</v>
      </c>
      <c r="B5" s="111">
        <v>17673512.07</v>
      </c>
      <c r="C5" s="112">
        <v>10</v>
      </c>
      <c r="D5" s="113">
        <v>1</v>
      </c>
      <c r="E5" s="68">
        <v>1</v>
      </c>
      <c r="F5" s="111">
        <v>17673512.07</v>
      </c>
      <c r="G5" s="112">
        <v>10</v>
      </c>
      <c r="H5" s="113">
        <v>1</v>
      </c>
      <c r="I5" s="68">
        <v>1</v>
      </c>
    </row>
  </sheetData>
  <mergeCells count="4">
    <mergeCell ref="A1:I1"/>
    <mergeCell ref="B2:E2"/>
    <mergeCell ref="F2:I2"/>
    <mergeCell ref="A2:A3"/>
  </mergeCells>
  <pageMargins left="0.75" right="0.75" top="0.75" bottom="0.5" header="0.5" footer="0.75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A1" sqref="A1:C1"/>
    </sheetView>
  </sheetViews>
  <sheetFormatPr defaultColWidth="9" defaultRowHeight="15" outlineLevelCol="2"/>
  <cols>
    <col min="1" max="1" width="43.7142857142857" customWidth="1"/>
    <col min="2" max="2" width="16.5714285714286" customWidth="1"/>
    <col min="3" max="3" width="12" customWidth="1"/>
    <col min="4" max="9" width="9.14285714285714" customWidth="1"/>
  </cols>
  <sheetData>
    <row r="1" customFormat="1" ht="42" customHeight="1" spans="1:3">
      <c r="A1" s="79" t="s">
        <v>42</v>
      </c>
      <c r="B1" s="80"/>
      <c r="C1" s="81"/>
    </row>
    <row r="2" customFormat="1" ht="60" customHeight="1" spans="1:3">
      <c r="A2" s="82" t="s">
        <v>43</v>
      </c>
      <c r="B2" s="83" t="s">
        <v>44</v>
      </c>
      <c r="C2" s="84" t="s">
        <v>45</v>
      </c>
    </row>
    <row r="3" customFormat="1" ht="15.75" customHeight="1" spans="1:3">
      <c r="A3" s="85" t="s">
        <v>12</v>
      </c>
      <c r="B3" s="86">
        <v>1</v>
      </c>
      <c r="C3" s="87">
        <v>1</v>
      </c>
    </row>
    <row r="4" ht="15.75" spans="1:3">
      <c r="A4" s="88" t="s">
        <v>46</v>
      </c>
      <c r="B4" s="89">
        <v>1</v>
      </c>
      <c r="C4" s="68">
        <f>B4/B3</f>
        <v>1</v>
      </c>
    </row>
    <row r="5" spans="1:1">
      <c r="A5" s="90" t="s">
        <v>47</v>
      </c>
    </row>
    <row r="9" customFormat="1" ht="56" customHeight="1" spans="1:1">
      <c r="A9" s="91" t="s">
        <v>48</v>
      </c>
    </row>
    <row r="10" spans="1:1">
      <c r="A10" s="90" t="s">
        <v>49</v>
      </c>
    </row>
    <row r="12" customFormat="1" ht="56" customHeight="1" spans="1:3">
      <c r="A12" s="91" t="s">
        <v>50</v>
      </c>
      <c r="C12" s="92"/>
    </row>
    <row r="13" spans="1:1">
      <c r="A13" s="90" t="s">
        <v>51</v>
      </c>
    </row>
  </sheetData>
  <mergeCells count="1">
    <mergeCell ref="A1:C1"/>
  </mergeCells>
  <pageMargins left="0.75" right="0.75" top="0.75" bottom="0.5" header="0.5" footer="0.75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workbookViewId="0">
      <selection activeCell="A1" sqref="A1:N1"/>
    </sheetView>
  </sheetViews>
  <sheetFormatPr defaultColWidth="9" defaultRowHeight="15" outlineLevelRow="3"/>
  <cols>
    <col min="1" max="1" width="35" customWidth="1"/>
    <col min="2" max="2" width="31.2857142857143" customWidth="1"/>
    <col min="3" max="4" width="20.7142857142857" customWidth="1"/>
    <col min="5" max="5" width="13.4285714285714" customWidth="1"/>
    <col min="6" max="6" width="30.7142857142857" customWidth="1"/>
    <col min="7" max="7" width="13.4285714285714" customWidth="1"/>
    <col min="8" max="8" width="16.5714285714286" customWidth="1"/>
    <col min="9" max="9" width="29.1428571428571" customWidth="1"/>
    <col min="10" max="10" width="20.7142857142857" customWidth="1"/>
    <col min="11" max="11" width="30.7142857142857" customWidth="1"/>
    <col min="12" max="12" width="16.5714285714286" customWidth="1"/>
    <col min="13" max="13" width="14.7142857142857" customWidth="1"/>
    <col min="14" max="14" width="37.2857142857143" customWidth="1"/>
    <col min="15" max="29" width="9.14285714285714" customWidth="1"/>
  </cols>
  <sheetData>
    <row r="1" customFormat="1" ht="30" customHeight="1" spans="1:14">
      <c r="A1" s="69" t="s">
        <v>52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6"/>
    </row>
    <row r="2" customFormat="1" customHeight="1"/>
    <row r="3" customFormat="1" ht="78.75" customHeight="1" spans="1:14">
      <c r="A3" s="71" t="s">
        <v>53</v>
      </c>
      <c r="B3" s="71" t="s">
        <v>54</v>
      </c>
      <c r="C3" s="71" t="s">
        <v>55</v>
      </c>
      <c r="D3" s="71" t="s">
        <v>56</v>
      </c>
      <c r="E3" s="72" t="s">
        <v>57</v>
      </c>
      <c r="F3" s="71" t="s">
        <v>58</v>
      </c>
      <c r="G3" s="72" t="s">
        <v>59</v>
      </c>
      <c r="H3" s="71" t="s">
        <v>60</v>
      </c>
      <c r="I3" s="71" t="s">
        <v>43</v>
      </c>
      <c r="J3" s="71" t="s">
        <v>61</v>
      </c>
      <c r="K3" s="71" t="s">
        <v>62</v>
      </c>
      <c r="L3" s="71" t="s">
        <v>63</v>
      </c>
      <c r="M3" s="71" t="s">
        <v>64</v>
      </c>
      <c r="N3" s="71" t="s">
        <v>65</v>
      </c>
    </row>
    <row r="4" customFormat="1" ht="15.75" customHeight="1" spans="1:14">
      <c r="A4" s="73" t="s">
        <v>66</v>
      </c>
      <c r="B4" s="74" t="s">
        <v>67</v>
      </c>
      <c r="C4" s="74">
        <v>1001048511</v>
      </c>
      <c r="D4" s="74">
        <v>100101001</v>
      </c>
      <c r="E4" s="75">
        <v>45720.5956597222</v>
      </c>
      <c r="F4" s="74" t="s">
        <v>68</v>
      </c>
      <c r="G4" s="75">
        <v>45716.4904066319</v>
      </c>
      <c r="H4" s="74" t="s">
        <v>46</v>
      </c>
      <c r="I4" s="74"/>
      <c r="J4" s="74" t="s">
        <v>69</v>
      </c>
      <c r="K4" s="74" t="s">
        <v>67</v>
      </c>
      <c r="L4" s="74">
        <v>1001048511</v>
      </c>
      <c r="M4" s="77">
        <v>100101001</v>
      </c>
      <c r="N4" s="78" t="s">
        <v>70</v>
      </c>
    </row>
  </sheetData>
  <mergeCells count="1">
    <mergeCell ref="A1:N1"/>
  </mergeCells>
  <pageMargins left="0.75" right="0.75" top="0.75" bottom="0.5" header="0.5" footer="0.75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A1" sqref="A1:J1"/>
    </sheetView>
  </sheetViews>
  <sheetFormatPr defaultColWidth="9" defaultRowHeight="15"/>
  <cols>
    <col min="1" max="1" width="47" customWidth="1"/>
    <col min="2" max="2" width="18.4285714285714" customWidth="1"/>
    <col min="3" max="3" width="16" customWidth="1"/>
    <col min="4" max="4" width="9.28571428571429" customWidth="1"/>
    <col min="5" max="6" width="12.4285714285714" customWidth="1"/>
    <col min="7" max="7" width="16.7142857142857" customWidth="1"/>
    <col min="8" max="8" width="10.7142857142857" customWidth="1"/>
    <col min="9" max="10" width="12.7142857142857" customWidth="1"/>
    <col min="11" max="11" width="10.5714285714286" customWidth="1"/>
    <col min="12" max="12" width="9.28571428571429" customWidth="1"/>
    <col min="13" max="14" width="12.4285714285714" customWidth="1"/>
    <col min="15" max="15" width="16.4285714285714" customWidth="1"/>
    <col min="16" max="16" width="9.28571428571429" customWidth="1"/>
    <col min="17" max="18" width="12.4285714285714" customWidth="1"/>
    <col min="19" max="19" width="14.8571428571429" customWidth="1"/>
    <col min="20" max="20" width="9.28571428571429" customWidth="1"/>
    <col min="21" max="22" width="12.4285714285714" customWidth="1"/>
    <col min="23" max="23" width="16.4285714285714" customWidth="1"/>
    <col min="24" max="24" width="9.28571428571429" customWidth="1"/>
    <col min="25" max="26" width="12.4285714285714" customWidth="1"/>
    <col min="27" max="99" width="9.14285714285714" customWidth="1"/>
  </cols>
  <sheetData>
    <row r="1" customFormat="1" ht="79.9" customHeight="1" spans="1:10">
      <c r="A1" s="1" t="s">
        <v>71</v>
      </c>
      <c r="B1" s="2"/>
      <c r="C1" s="2"/>
      <c r="D1" s="2"/>
      <c r="E1" s="2"/>
      <c r="F1" s="2"/>
      <c r="G1" s="3"/>
      <c r="H1" s="3"/>
      <c r="I1" s="3"/>
      <c r="J1" s="3"/>
    </row>
    <row r="2" customFormat="1" customHeight="1" spans="1:10">
      <c r="A2" s="5" t="s">
        <v>72</v>
      </c>
      <c r="B2" s="5"/>
      <c r="C2" s="5"/>
      <c r="D2" s="5"/>
      <c r="E2" s="5"/>
      <c r="F2" s="5"/>
      <c r="G2" s="5"/>
      <c r="H2" s="5"/>
      <c r="I2" s="5"/>
      <c r="J2" s="5"/>
    </row>
    <row r="3" customFormat="1" ht="30" customHeight="1" spans="1:10">
      <c r="A3" s="7" t="s">
        <v>73</v>
      </c>
      <c r="B3" s="6" t="s">
        <v>74</v>
      </c>
      <c r="C3" s="40" t="s">
        <v>75</v>
      </c>
      <c r="D3" s="41"/>
      <c r="E3" s="42"/>
      <c r="F3" s="43"/>
      <c r="G3" s="40" t="s">
        <v>13</v>
      </c>
      <c r="H3" s="41"/>
      <c r="I3" s="41"/>
      <c r="J3" s="43"/>
    </row>
    <row r="4" customFormat="1" ht="99" customHeight="1" spans="1:10">
      <c r="A4" s="13"/>
      <c r="B4" s="12"/>
      <c r="C4" s="44" t="s">
        <v>37</v>
      </c>
      <c r="D4" s="44" t="s">
        <v>38</v>
      </c>
      <c r="E4" s="45" t="s">
        <v>76</v>
      </c>
      <c r="F4" s="45" t="s">
        <v>77</v>
      </c>
      <c r="G4" s="46" t="s">
        <v>37</v>
      </c>
      <c r="H4" s="46" t="s">
        <v>38</v>
      </c>
      <c r="I4" s="64" t="s">
        <v>76</v>
      </c>
      <c r="J4" s="65" t="s">
        <v>77</v>
      </c>
    </row>
    <row r="5" customFormat="1" ht="30" customHeight="1" spans="1:10">
      <c r="A5" s="47" t="s">
        <v>12</v>
      </c>
      <c r="B5" s="48"/>
      <c r="C5" s="49">
        <v>17673512.07</v>
      </c>
      <c r="D5" s="49">
        <v>10</v>
      </c>
      <c r="E5" s="50">
        <v>1</v>
      </c>
      <c r="F5" s="51">
        <v>1</v>
      </c>
      <c r="G5" s="49">
        <v>17673512.07</v>
      </c>
      <c r="H5" s="49">
        <v>10</v>
      </c>
      <c r="I5" s="51">
        <v>1</v>
      </c>
      <c r="J5" s="66">
        <v>1</v>
      </c>
    </row>
    <row r="6" customFormat="1" ht="15.75" customHeight="1" spans="1:10">
      <c r="A6" s="52" t="s">
        <v>78</v>
      </c>
      <c r="B6" s="53">
        <v>1021000517680</v>
      </c>
      <c r="C6" s="54">
        <v>716647.5</v>
      </c>
      <c r="D6" s="55">
        <v>2</v>
      </c>
      <c r="E6" s="56">
        <v>0.0405492409862597</v>
      </c>
      <c r="F6" s="57">
        <v>0.2</v>
      </c>
      <c r="G6" s="54">
        <v>716647.5</v>
      </c>
      <c r="H6" s="55">
        <v>2</v>
      </c>
      <c r="I6" s="57">
        <v>0.0405492409862597</v>
      </c>
      <c r="J6" s="67">
        <v>0.2</v>
      </c>
    </row>
    <row r="7" ht="15.75" spans="1:10">
      <c r="A7" s="52" t="s">
        <v>79</v>
      </c>
      <c r="B7" s="53">
        <v>1051000024316</v>
      </c>
      <c r="C7" s="54">
        <v>168750</v>
      </c>
      <c r="D7" s="55">
        <v>1</v>
      </c>
      <c r="E7" s="56">
        <v>0.00954818710234994</v>
      </c>
      <c r="F7" s="57">
        <v>0.1</v>
      </c>
      <c r="G7" s="54">
        <v>168750</v>
      </c>
      <c r="H7" s="55">
        <v>1</v>
      </c>
      <c r="I7" s="57">
        <v>0.00954818710234994</v>
      </c>
      <c r="J7" s="67">
        <v>0.1</v>
      </c>
    </row>
    <row r="8" ht="15.75" spans="1:10">
      <c r="A8" s="52" t="s">
        <v>80</v>
      </c>
      <c r="B8" s="53">
        <v>1061001074518</v>
      </c>
      <c r="C8" s="54">
        <v>179100</v>
      </c>
      <c r="D8" s="55">
        <v>1</v>
      </c>
      <c r="E8" s="56">
        <v>0.0101338092446274</v>
      </c>
      <c r="F8" s="57">
        <v>0.1</v>
      </c>
      <c r="G8" s="54">
        <v>179100</v>
      </c>
      <c r="H8" s="55">
        <v>1</v>
      </c>
      <c r="I8" s="57">
        <v>0.0101338092446274</v>
      </c>
      <c r="J8" s="67">
        <v>0.1</v>
      </c>
    </row>
    <row r="9" ht="15.75" spans="1:10">
      <c r="A9" s="52" t="s">
        <v>81</v>
      </c>
      <c r="B9" s="53">
        <v>1105476071062</v>
      </c>
      <c r="C9" s="54">
        <v>761001.08</v>
      </c>
      <c r="D9" s="55">
        <v>1</v>
      </c>
      <c r="E9" s="56">
        <v>0.0430588485744022</v>
      </c>
      <c r="F9" s="57">
        <v>0.1</v>
      </c>
      <c r="G9" s="54">
        <v>761001.08</v>
      </c>
      <c r="H9" s="55">
        <v>1</v>
      </c>
      <c r="I9" s="57">
        <v>0.0430588485744022</v>
      </c>
      <c r="J9" s="67">
        <v>0.1</v>
      </c>
    </row>
    <row r="10" ht="15.75" spans="1:10">
      <c r="A10" s="52" t="s">
        <v>82</v>
      </c>
      <c r="B10" s="53">
        <v>1121001001527</v>
      </c>
      <c r="C10" s="54">
        <v>450000</v>
      </c>
      <c r="D10" s="55">
        <v>1</v>
      </c>
      <c r="E10" s="56">
        <v>0.0254618322729332</v>
      </c>
      <c r="F10" s="57">
        <v>0.1</v>
      </c>
      <c r="G10" s="54">
        <v>450000</v>
      </c>
      <c r="H10" s="55">
        <v>1</v>
      </c>
      <c r="I10" s="57">
        <v>0.0254618322729332</v>
      </c>
      <c r="J10" s="67">
        <v>0.1</v>
      </c>
    </row>
    <row r="11" ht="15.75" spans="1:10">
      <c r="A11" s="52" t="s">
        <v>83</v>
      </c>
      <c r="B11" s="53">
        <v>1191001010100</v>
      </c>
      <c r="C11" s="54">
        <v>356000</v>
      </c>
      <c r="D11" s="55">
        <v>1</v>
      </c>
      <c r="E11" s="56">
        <v>0.0201431384203649</v>
      </c>
      <c r="F11" s="57">
        <v>0.1</v>
      </c>
      <c r="G11" s="54">
        <v>356000</v>
      </c>
      <c r="H11" s="55">
        <v>1</v>
      </c>
      <c r="I11" s="57">
        <v>0.0201431384203649</v>
      </c>
      <c r="J11" s="67">
        <v>0.1</v>
      </c>
    </row>
    <row r="12" ht="15.75" spans="1:10">
      <c r="A12" s="52" t="s">
        <v>84</v>
      </c>
      <c r="B12" s="53">
        <v>1207700144948</v>
      </c>
      <c r="C12" s="54">
        <v>121420.2</v>
      </c>
      <c r="D12" s="55">
        <v>1</v>
      </c>
      <c r="E12" s="56">
        <v>0.00687017948210222</v>
      </c>
      <c r="F12" s="57">
        <v>0.1</v>
      </c>
      <c r="G12" s="54">
        <v>121420.2</v>
      </c>
      <c r="H12" s="55">
        <v>1</v>
      </c>
      <c r="I12" s="57">
        <v>0.00687017948210222</v>
      </c>
      <c r="J12" s="67">
        <v>0.1</v>
      </c>
    </row>
    <row r="13" ht="15.75" spans="1:10">
      <c r="A13" s="52" t="s">
        <v>85</v>
      </c>
      <c r="B13" s="53">
        <v>318100100034700</v>
      </c>
      <c r="C13" s="54">
        <v>14870593.29</v>
      </c>
      <c r="D13" s="55">
        <v>1</v>
      </c>
      <c r="E13" s="56">
        <v>0.84140567144219</v>
      </c>
      <c r="F13" s="57">
        <v>0.1</v>
      </c>
      <c r="G13" s="54">
        <v>14870593.29</v>
      </c>
      <c r="H13" s="55">
        <v>1</v>
      </c>
      <c r="I13" s="57">
        <v>0.84140567144219</v>
      </c>
      <c r="J13" s="67">
        <v>0.1</v>
      </c>
    </row>
    <row r="14" ht="15.75" spans="1:10">
      <c r="A14" s="58" t="s">
        <v>86</v>
      </c>
      <c r="B14" s="59">
        <v>320100100018759</v>
      </c>
      <c r="C14" s="60">
        <v>50000</v>
      </c>
      <c r="D14" s="61">
        <v>1</v>
      </c>
      <c r="E14" s="62">
        <v>0.00282909247477035</v>
      </c>
      <c r="F14" s="63">
        <v>0.1</v>
      </c>
      <c r="G14" s="60">
        <v>50000</v>
      </c>
      <c r="H14" s="61">
        <v>1</v>
      </c>
      <c r="I14" s="63">
        <v>0.00282909247477035</v>
      </c>
      <c r="J14" s="68">
        <v>0.1</v>
      </c>
    </row>
  </sheetData>
  <mergeCells count="6">
    <mergeCell ref="A1:J1"/>
    <mergeCell ref="A2:J2"/>
    <mergeCell ref="C3:F3"/>
    <mergeCell ref="G3:J3"/>
    <mergeCell ref="A3:A4"/>
    <mergeCell ref="B3:B4"/>
  </mergeCells>
  <pageMargins left="0.75" right="0.75" top="0.75" bottom="0.5" header="0.5" footer="0.75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:H1"/>
    </sheetView>
  </sheetViews>
  <sheetFormatPr defaultColWidth="9" defaultRowHeight="15" outlineLevelCol="7"/>
  <cols>
    <col min="1" max="1" width="85.8571428571429" customWidth="1"/>
    <col min="2" max="2" width="20.1428571428571" customWidth="1"/>
    <col min="3" max="3" width="15.4285714285714" customWidth="1"/>
    <col min="4" max="4" width="12.5714285714286" customWidth="1"/>
    <col min="5" max="5" width="16.7142857142857" customWidth="1"/>
    <col min="6" max="6" width="10.7142857142857" customWidth="1"/>
    <col min="7" max="8" width="12.7142857142857" customWidth="1"/>
    <col min="9" max="9" width="15.4285714285714" customWidth="1"/>
    <col min="10" max="10" width="12.5714285714286" customWidth="1"/>
    <col min="11" max="12" width="11.2857142857143" customWidth="1"/>
    <col min="13" max="13" width="12.7142857142857" customWidth="1"/>
    <col min="14" max="14" width="12.5714285714286" customWidth="1"/>
    <col min="15" max="16" width="11.2857142857143" customWidth="1"/>
    <col min="17" max="99" width="9.14285714285714" customWidth="1"/>
  </cols>
  <sheetData>
    <row r="1" customFormat="1" ht="39.95" customHeight="1" spans="1:8">
      <c r="A1" s="1" t="s">
        <v>87</v>
      </c>
      <c r="B1" s="2"/>
      <c r="C1" s="2"/>
      <c r="D1" s="2"/>
      <c r="E1" s="3"/>
      <c r="F1" s="3"/>
      <c r="G1" s="3"/>
      <c r="H1" s="3"/>
    </row>
    <row r="2" customFormat="1" customHeight="1" spans="1:8">
      <c r="A2" s="4" t="s">
        <v>72</v>
      </c>
      <c r="B2" s="5"/>
      <c r="C2" s="5"/>
      <c r="D2" s="5"/>
      <c r="E2" s="5"/>
      <c r="F2" s="5"/>
      <c r="G2" s="5"/>
      <c r="H2" s="5"/>
    </row>
    <row r="3" customFormat="1" ht="30" customHeight="1" spans="1:8">
      <c r="A3" s="6" t="s">
        <v>73</v>
      </c>
      <c r="B3" s="7" t="s">
        <v>74</v>
      </c>
      <c r="C3" s="8" t="s">
        <v>75</v>
      </c>
      <c r="D3" s="9"/>
      <c r="E3" s="8" t="s">
        <v>88</v>
      </c>
      <c r="F3" s="10"/>
      <c r="G3" s="10"/>
      <c r="H3" s="11"/>
    </row>
    <row r="4" customFormat="1" ht="45.75" customHeight="1" spans="1:8">
      <c r="A4" s="12"/>
      <c r="B4" s="13"/>
      <c r="C4" s="14" t="s">
        <v>37</v>
      </c>
      <c r="D4" s="15" t="s">
        <v>38</v>
      </c>
      <c r="E4" s="16" t="s">
        <v>37</v>
      </c>
      <c r="F4" s="16" t="s">
        <v>38</v>
      </c>
      <c r="G4" s="17" t="s">
        <v>89</v>
      </c>
      <c r="H4" s="18" t="s">
        <v>90</v>
      </c>
    </row>
    <row r="5" customFormat="1" ht="15.75" customHeight="1" spans="1:8">
      <c r="A5" s="19" t="s">
        <v>12</v>
      </c>
      <c r="B5" s="20"/>
      <c r="C5" s="21">
        <v>17673512.07</v>
      </c>
      <c r="D5" s="22">
        <v>10</v>
      </c>
      <c r="E5" s="21">
        <v>17673512.07</v>
      </c>
      <c r="F5" s="23">
        <v>10</v>
      </c>
      <c r="G5" s="24">
        <v>1</v>
      </c>
      <c r="H5" s="25">
        <v>1</v>
      </c>
    </row>
    <row r="6" customFormat="1" ht="15.75" customHeight="1" spans="1:8">
      <c r="A6" s="26" t="s">
        <v>78</v>
      </c>
      <c r="B6" s="27">
        <v>1021000517680</v>
      </c>
      <c r="C6" s="28">
        <v>716647.5</v>
      </c>
      <c r="D6" s="29">
        <v>2</v>
      </c>
      <c r="E6" s="28">
        <v>716647.5</v>
      </c>
      <c r="F6" s="30">
        <v>2</v>
      </c>
      <c r="G6" s="31">
        <v>1</v>
      </c>
      <c r="H6" s="32">
        <v>1</v>
      </c>
    </row>
    <row r="7" ht="15.75" spans="1:8">
      <c r="A7" s="26" t="s">
        <v>79</v>
      </c>
      <c r="B7" s="27">
        <v>1051000024316</v>
      </c>
      <c r="C7" s="28">
        <v>168750</v>
      </c>
      <c r="D7" s="29">
        <v>1</v>
      </c>
      <c r="E7" s="28">
        <v>168750</v>
      </c>
      <c r="F7" s="30">
        <v>1</v>
      </c>
      <c r="G7" s="31">
        <v>1</v>
      </c>
      <c r="H7" s="32">
        <v>1</v>
      </c>
    </row>
    <row r="8" ht="15.75" spans="1:8">
      <c r="A8" s="26" t="s">
        <v>80</v>
      </c>
      <c r="B8" s="27">
        <v>1061001074518</v>
      </c>
      <c r="C8" s="28">
        <v>179100</v>
      </c>
      <c r="D8" s="29">
        <v>1</v>
      </c>
      <c r="E8" s="28">
        <v>179100</v>
      </c>
      <c r="F8" s="30">
        <v>1</v>
      </c>
      <c r="G8" s="31">
        <v>1</v>
      </c>
      <c r="H8" s="32">
        <v>1</v>
      </c>
    </row>
    <row r="9" ht="15.75" spans="1:8">
      <c r="A9" s="26" t="s">
        <v>81</v>
      </c>
      <c r="B9" s="27">
        <v>1105476071062</v>
      </c>
      <c r="C9" s="28">
        <v>761001.08</v>
      </c>
      <c r="D9" s="29">
        <v>1</v>
      </c>
      <c r="E9" s="28">
        <v>761001.08</v>
      </c>
      <c r="F9" s="30">
        <v>1</v>
      </c>
      <c r="G9" s="31">
        <v>1</v>
      </c>
      <c r="H9" s="32">
        <v>1</v>
      </c>
    </row>
    <row r="10" ht="15.75" spans="1:8">
      <c r="A10" s="26" t="s">
        <v>82</v>
      </c>
      <c r="B10" s="27">
        <v>1121001001527</v>
      </c>
      <c r="C10" s="28">
        <v>450000</v>
      </c>
      <c r="D10" s="29">
        <v>1</v>
      </c>
      <c r="E10" s="28">
        <v>450000</v>
      </c>
      <c r="F10" s="30">
        <v>1</v>
      </c>
      <c r="G10" s="31">
        <v>1</v>
      </c>
      <c r="H10" s="32">
        <v>1</v>
      </c>
    </row>
    <row r="11" ht="15.75" spans="1:8">
      <c r="A11" s="26" t="s">
        <v>83</v>
      </c>
      <c r="B11" s="27">
        <v>1191001010100</v>
      </c>
      <c r="C11" s="28">
        <v>356000</v>
      </c>
      <c r="D11" s="29">
        <v>1</v>
      </c>
      <c r="E11" s="28">
        <v>356000</v>
      </c>
      <c r="F11" s="30">
        <v>1</v>
      </c>
      <c r="G11" s="31">
        <v>1</v>
      </c>
      <c r="H11" s="32">
        <v>1</v>
      </c>
    </row>
    <row r="12" ht="15.75" spans="1:8">
      <c r="A12" s="26" t="s">
        <v>84</v>
      </c>
      <c r="B12" s="27">
        <v>1207700144948</v>
      </c>
      <c r="C12" s="28">
        <v>121420.2</v>
      </c>
      <c r="D12" s="29">
        <v>1</v>
      </c>
      <c r="E12" s="28">
        <v>121420.2</v>
      </c>
      <c r="F12" s="30">
        <v>1</v>
      </c>
      <c r="G12" s="31">
        <v>1</v>
      </c>
      <c r="H12" s="32">
        <v>1</v>
      </c>
    </row>
    <row r="13" ht="15.75" spans="1:8">
      <c r="A13" s="26" t="s">
        <v>85</v>
      </c>
      <c r="B13" s="27">
        <v>318100100034700</v>
      </c>
      <c r="C13" s="28">
        <v>14870593.29</v>
      </c>
      <c r="D13" s="29">
        <v>1</v>
      </c>
      <c r="E13" s="28">
        <v>14870593.29</v>
      </c>
      <c r="F13" s="30">
        <v>1</v>
      </c>
      <c r="G13" s="31">
        <v>1</v>
      </c>
      <c r="H13" s="32">
        <v>1</v>
      </c>
    </row>
    <row r="14" ht="15.75" spans="1:8">
      <c r="A14" s="33" t="s">
        <v>86</v>
      </c>
      <c r="B14" s="34">
        <v>320100100018759</v>
      </c>
      <c r="C14" s="35">
        <v>50000</v>
      </c>
      <c r="D14" s="36">
        <v>1</v>
      </c>
      <c r="E14" s="35">
        <v>50000</v>
      </c>
      <c r="F14" s="37">
        <v>1</v>
      </c>
      <c r="G14" s="38">
        <v>1</v>
      </c>
      <c r="H14" s="39">
        <v>1</v>
      </c>
    </row>
  </sheetData>
  <mergeCells count="6">
    <mergeCell ref="A1:H1"/>
    <mergeCell ref="A2:H2"/>
    <mergeCell ref="C3:D3"/>
    <mergeCell ref="E3:H3"/>
    <mergeCell ref="A3:A4"/>
    <mergeCell ref="B3:B4"/>
  </mergeCells>
  <pageMargins left="0.75" right="0.75" top="0.75" bottom="0.5" header="0.5" footer="0.7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Свод данных</vt:lpstr>
      <vt:lpstr>Свод данных продолжение 1</vt:lpstr>
      <vt:lpstr>Свод данных продолжение 2</vt:lpstr>
      <vt:lpstr>Список жалоб</vt:lpstr>
      <vt:lpstr>Свод поставщ в разрезе способов</vt:lpstr>
      <vt:lpstr>Свод постащ в разр статус контр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2025-04-02T12:47:00Z</dcterms:created>
  <dcterms:modified xsi:type="dcterms:W3CDTF">2025-04-02T12:55:01Z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FA8A6923A7054A62B8A29D2204F9CC75_13</vt:lpwstr>
  </property>
  <property fmtid="{D5CDD505-2E9C-101B-9397-08002B2CF9AE}" pid="3" name="KSOProductBuildVer">
    <vt:lpwstr>1049-12.2.0.19805</vt:lpwstr>
  </property>
</Properties>
</file>