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30" yWindow="600" windowWidth="27495" windowHeight="11955"/>
  </bookViews>
  <sheets>
    <sheet name="Свод данных" sheetId="2" r:id="rId1"/>
    <sheet name="Свод данных продолжение 1" sheetId="3" r:id="rId2"/>
    <sheet name="Свод данных продолжение 2" sheetId="4" r:id="rId3"/>
    <sheet name="Список жалоб" sheetId="5" r:id="rId4"/>
    <sheet name="Свод поставщ в разрезе способов" sheetId="6" r:id="rId5"/>
    <sheet name="Свод постащ в разр статус контр" sheetId="7" r:id="rId6"/>
  </sheets>
  <calcPr calcId="145621"/>
</workbook>
</file>

<file path=xl/calcChain.xml><?xml version="1.0" encoding="utf-8"?>
<calcChain xmlns="http://schemas.openxmlformats.org/spreadsheetml/2006/main">
  <c r="C4" i="4" l="1"/>
</calcChain>
</file>

<file path=xl/sharedStrings.xml><?xml version="1.0" encoding="utf-8"?>
<sst xmlns="http://schemas.openxmlformats.org/spreadsheetml/2006/main" count="297" uniqueCount="106">
  <si>
    <t>Информация о закупках, контрактах, жалобах и поставщиках заказчика "УФНС России по Республике Карелия" за период 01.01.2025 - 01.07.2025</t>
  </si>
  <si>
    <t>1. Все закупки в разрезе способов определения поставщика</t>
  </si>
  <si>
    <t>Закупки через УФНС России по Республике Карелия</t>
  </si>
  <si>
    <t>ВСЕГО</t>
  </si>
  <si>
    <t>Названия строк</t>
  </si>
  <si>
    <t>Сумма НМЦК, руб</t>
  </si>
  <si>
    <t>Количество лотов</t>
  </si>
  <si>
    <t>Доля НМЦК, %</t>
  </si>
  <si>
    <t>Доля количества закупок, %</t>
  </si>
  <si>
    <t>Снижение абсолютное, руб</t>
  </si>
  <si>
    <t>Снижение относительное, %</t>
  </si>
  <si>
    <t>Доля количества закупок %</t>
  </si>
  <si>
    <t>Общий итог</t>
  </si>
  <si>
    <t>Электронный аукцион</t>
  </si>
  <si>
    <t>Закупка, осуществляемая в соответствии с частью 12 статьи 93 Закона № 44-ФЗ</t>
  </si>
  <si>
    <t>1.1. Только состоявшиеся проведённые процедуры в разрезе способов определения поставщика</t>
  </si>
  <si>
    <t>2. Закупки для СМП</t>
  </si>
  <si>
    <t>Признак осуществления закупки у СМП - Да</t>
  </si>
  <si>
    <t>Признак осуществления закупки у СМП - Нет</t>
  </si>
  <si>
    <t>3. Все закупки в разрезе ЭТП</t>
  </si>
  <si>
    <t>РОСЭЛТОРГ (АО«ЕЭТП»)</t>
  </si>
  <si>
    <t>3.1. Только состоявшиеся проведённые в разрезе ЭТП</t>
  </si>
  <si>
    <t>4. В разрезе статусов закупки</t>
  </si>
  <si>
    <t>Отменено</t>
  </si>
  <si>
    <t>Процедура не проведена</t>
  </si>
  <si>
    <t>Процедура проведена</t>
  </si>
  <si>
    <t xml:space="preserve"> - Торги не состоялись</t>
  </si>
  <si>
    <t xml:space="preserve"> - Торги состоялись</t>
  </si>
  <si>
    <t>5. Причины признания определения поставщика несостоявшимся</t>
  </si>
  <si>
    <t>Подана только одна заявка, соответствующая требованиям</t>
  </si>
  <si>
    <t>6. Среднее количество поданных и допущенных заявок по состоявшимся и несостоявшимся торгам</t>
  </si>
  <si>
    <t>Среднее количество поданных заявок</t>
  </si>
  <si>
    <t>Среднее количество допущенных заявок</t>
  </si>
  <si>
    <t>Торги состоялись</t>
  </si>
  <si>
    <t>Торги не состоялись</t>
  </si>
  <si>
    <t>7. Данные по обеспечению заявок</t>
  </si>
  <si>
    <t>Размер обеспечения заявки (абсолютное значение), руб</t>
  </si>
  <si>
    <t>Размер обеспечения заявки (относительное значение), %</t>
  </si>
  <si>
    <t>8. Сумма и количество заключённых и расторгнутых контрактов по извещениям за период 01.01.2025 - 01.07.2025</t>
  </si>
  <si>
    <t>Сумма контрактов, руб</t>
  </si>
  <si>
    <t>Количество контрактов</t>
  </si>
  <si>
    <t>Доля суммы контрактов, %</t>
  </si>
  <si>
    <t>Доля количества контрактов, %</t>
  </si>
  <si>
    <t>Контракт заключен</t>
  </si>
  <si>
    <t>Контракт исполнен</t>
  </si>
  <si>
    <t>9. Жалобы, поданные на заказчика по извещениям, опубликованным в период 01.01.2025 - 01.07.2025</t>
  </si>
  <si>
    <t>Результат рассмотрения жалобы</t>
  </si>
  <si>
    <t>Количество жалоб</t>
  </si>
  <si>
    <t>Доля от общего количества жалоб, %</t>
  </si>
  <si>
    <t>Отозвана</t>
  </si>
  <si>
    <t>* см. приложение "Список жалоб"</t>
  </si>
  <si>
    <t>10. Поставщики в разрезе способов определения поставщика</t>
  </si>
  <si>
    <t>* см. приложение "Свод поставщики в разрезе способов"</t>
  </si>
  <si>
    <t>11. Поставщики в разрезе статусов контрактов</t>
  </si>
  <si>
    <t>* см. приложение "Свод поставщ в разрезе статус контр"</t>
  </si>
  <si>
    <t>9. Жалобы, поданные на заказчика по извещениям, опубликованным за период 01.01.2025 - 01.07.2025</t>
  </si>
  <si>
    <t>Номер извещения</t>
  </si>
  <si>
    <t>Наименование организации, разместившей извещение</t>
  </si>
  <si>
    <t>ИНН организации, разместившей извещение</t>
  </si>
  <si>
    <t>КПП организации, разместившей извещение</t>
  </si>
  <si>
    <t>Дата размещения первой версии извещения</t>
  </si>
  <si>
    <t>Номер реестровой записи жалобы</t>
  </si>
  <si>
    <t>Дата поступления жалобы</t>
  </si>
  <si>
    <t>Статус жалобы</t>
  </si>
  <si>
    <t>Тип субъекта жалобы</t>
  </si>
  <si>
    <t>Наименование субъекта жалобы</t>
  </si>
  <si>
    <t>ИНН субъекта жалобы</t>
  </si>
  <si>
    <t>КПП субъекта жалобы</t>
  </si>
  <si>
    <t>Наименование участника, подавшего жалобу</t>
  </si>
  <si>
    <t>0106100002025000007</t>
  </si>
  <si>
    <t>УПРАВЛЕНИЕ ФЕДЕРАЛЬНОЙ НАЛОГОВОЙ СЛУЖБЫ ПО РЕСПУБЛИКЕ КАРЕЛИЯ</t>
  </si>
  <si>
    <t>202500141091000100</t>
  </si>
  <si>
    <t>заказчик</t>
  </si>
  <si>
    <t>ОБЩЕСТВО С ОГРАНИЧЕННОЙ ОТВЕТСТВЕННОСТЬЮ "Е2"</t>
  </si>
  <si>
    <t>10. Информация о поставщиках, с которыми были заключены контракты по извещениям, опубликованным за период 01.01.2025 - 01.07.2025, в разрезе способов определения поставщика</t>
  </si>
  <si>
    <t>*дата заключения контракта 01.01.2025 - 01.07.2025</t>
  </si>
  <si>
    <t>Наименование поставщика</t>
  </si>
  <si>
    <t>ОГРН поставщика</t>
  </si>
  <si>
    <t>ИТОГО</t>
  </si>
  <si>
    <t>Доля по сумме от общего итога всех контрактов,%</t>
  </si>
  <si>
    <t>Доля по количеству от общего итога всех контрактов, %</t>
  </si>
  <si>
    <t>ООО "ИНВЕНТ"</t>
  </si>
  <si>
    <t>ООО "Проксима"</t>
  </si>
  <si>
    <t>ООО "Компания "Север"</t>
  </si>
  <si>
    <t>ООО "РН-Карт"</t>
  </si>
  <si>
    <t>ООО "е2"</t>
  </si>
  <si>
    <t>ООО "Лифтсервис"</t>
  </si>
  <si>
    <t>ООО "КарелПожСервис"</t>
  </si>
  <si>
    <t>ООО "Конструктив"</t>
  </si>
  <si>
    <t>ООО "ТехноКлимат"</t>
  </si>
  <si>
    <t>ООО "ЛЭЙБЛ-СТИКЕР"</t>
  </si>
  <si>
    <t>ООО "УК ГОРОД"</t>
  </si>
  <si>
    <t>ООО "АЛЫЕ ПАРУСА"</t>
  </si>
  <si>
    <t>ООО "СТРОЙТОРГ"</t>
  </si>
  <si>
    <t>ООО "КМ-АЛЬЯНС"</t>
  </si>
  <si>
    <t>ООО "НП"</t>
  </si>
  <si>
    <t>ИП Кмитто Елена Владимировна</t>
  </si>
  <si>
    <t>ИП Локкин Алексей Николаевич</t>
  </si>
  <si>
    <t>ИП Наймушин Павел Игоревич</t>
  </si>
  <si>
    <t>ИП Михнович Илона Олеговна</t>
  </si>
  <si>
    <t>ИП Скурыдина Вероника Олеговна</t>
  </si>
  <si>
    <t>11. Информация о поставщиках в разрезе статусов контрактов заключённых по извещениям, опубликованным за период 01.01.2025 - 01.07.2025</t>
  </si>
  <si>
    <t>Исполнение завершено</t>
  </si>
  <si>
    <t>Исполнение</t>
  </si>
  <si>
    <t>Доля по сумме,%</t>
  </si>
  <si>
    <t>Доля по количеству,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</si>
</sst>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0000"/>
  </numFmts>
  <fonts count="10" x14ac:knownFonts="1">
    <font>
      <sz val="11"/>
      <color rgb="FF000000"/>
      <name val="Calibri"/>
      <family val="2"/>
    </font>
    <font>
      <b/>
      <sz val="14"/>
      <color theme="1"/>
      <name val="Calibri"/>
      <family val="2"/>
    </font>
    <font>
      <i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i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theme="0" tint="-0.24994659260841701"/>
      </right>
      <top/>
      <bottom style="thin">
        <color rgb="FF000000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rgb="FF000000"/>
      </bottom>
      <diagonal/>
    </border>
    <border>
      <left style="hair">
        <color theme="0" tint="-0.24994659260841701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thin">
        <color indexed="64"/>
      </left>
      <right style="hair">
        <color theme="0" tint="-4.9989318521683403E-2"/>
      </right>
      <top/>
      <bottom style="hair">
        <color theme="0" tint="-4.9989318521683403E-2"/>
      </bottom>
      <diagonal/>
    </border>
    <border>
      <left style="hair">
        <color theme="0" tint="-4.9989318521683403E-2"/>
      </left>
      <right/>
      <top/>
      <bottom style="hair">
        <color theme="0" tint="-4.9989318521683403E-2"/>
      </bottom>
      <diagonal/>
    </border>
    <border>
      <left style="hair">
        <color theme="0" tint="-4.9989318521683403E-2"/>
      </left>
      <right style="hair">
        <color theme="0" tint="-4.9989318521683403E-2"/>
      </right>
      <top/>
      <bottom style="hair">
        <color theme="0" tint="-4.9989318521683403E-2"/>
      </bottom>
      <diagonal/>
    </border>
    <border>
      <left style="hair">
        <color theme="0" tint="-4.9989318521683403E-2"/>
      </left>
      <right style="thin">
        <color indexed="64"/>
      </right>
      <top/>
      <bottom style="hair">
        <color theme="0" tint="-4.9989318521683403E-2"/>
      </bottom>
      <diagonal/>
    </border>
    <border>
      <left style="thin">
        <color indexed="64"/>
      </left>
      <right style="hair">
        <color theme="0" tint="-4.9989318521683403E-2"/>
      </right>
      <top/>
      <bottom style="thin">
        <color rgb="FF000000"/>
      </bottom>
      <diagonal/>
    </border>
    <border>
      <left style="hair">
        <color theme="0" tint="-4.9989318521683403E-2"/>
      </left>
      <right/>
      <top/>
      <bottom style="thin">
        <color rgb="FF000000"/>
      </bottom>
      <diagonal/>
    </border>
    <border>
      <left style="hair">
        <color theme="0" tint="-4.9989318521683403E-2"/>
      </left>
      <right style="hair">
        <color theme="0" tint="-4.9989318521683403E-2"/>
      </right>
      <top/>
      <bottom style="thin">
        <color rgb="FF000000"/>
      </bottom>
      <diagonal/>
    </border>
    <border>
      <left style="hair">
        <color theme="0" tint="-4.9989318521683403E-2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159">
    <xf numFmtId="0" fontId="0" fillId="0" borderId="0" xfId="0" applyNumberFormat="1" applyFill="1" applyAlignment="1" applyProtection="1"/>
    <xf numFmtId="3" fontId="3" fillId="2" borderId="18" xfId="0" applyNumberFormat="1" applyFont="1" applyFill="1" applyBorder="1" applyAlignment="1" applyProtection="1">
      <alignment horizontal="center" vertical="center"/>
    </xf>
    <xf numFmtId="49" fontId="9" fillId="4" borderId="13" xfId="0" applyNumberFormat="1" applyFont="1" applyFill="1" applyBorder="1" applyAlignment="1" applyProtection="1">
      <alignment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5" fillId="2" borderId="34" xfId="0" applyNumberFormat="1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</xf>
    <xf numFmtId="49" fontId="5" fillId="2" borderId="33" xfId="0" applyNumberFormat="1" applyFont="1" applyFill="1" applyBorder="1" applyAlignment="1" applyProtection="1">
      <alignment horizontal="center" vertical="center" wrapText="1"/>
    </xf>
    <xf numFmtId="49" fontId="5" fillId="2" borderId="20" xfId="0" applyNumberFormat="1" applyFont="1" applyFill="1" applyBorder="1" applyAlignment="1" applyProtection="1">
      <alignment horizontal="center" vertical="center" wrapText="1"/>
    </xf>
    <xf numFmtId="49" fontId="9" fillId="4" borderId="0" xfId="0" applyNumberFormat="1" applyFont="1" applyFill="1" applyAlignment="1" applyProtection="1">
      <alignment wrapText="1"/>
    </xf>
    <xf numFmtId="164" fontId="1" fillId="2" borderId="32" xfId="0" applyNumberFormat="1" applyFont="1" applyFill="1" applyBorder="1" applyAlignment="1" applyProtection="1">
      <alignment horizontal="center" vertical="center" wrapText="1"/>
    </xf>
    <xf numFmtId="164" fontId="1" fillId="2" borderId="31" xfId="0" applyNumberFormat="1" applyFont="1" applyFill="1" applyBorder="1" applyAlignment="1" applyProtection="1">
      <alignment horizontal="center" vertical="center" wrapText="1"/>
    </xf>
    <xf numFmtId="164" fontId="1" fillId="2" borderId="30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 applyProtection="1">
      <alignment horizontal="center" vertical="top" wrapText="1"/>
    </xf>
    <xf numFmtId="0" fontId="2" fillId="3" borderId="2" xfId="0" applyNumberFormat="1" applyFont="1" applyFill="1" applyBorder="1" applyAlignment="1" applyProtection="1">
      <alignment horizontal="center" vertical="top" wrapText="1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7" fillId="2" borderId="23" xfId="0" applyNumberFormat="1" applyFont="1" applyFill="1" applyBorder="1" applyAlignment="1" applyProtection="1">
      <alignment horizontal="center" vertical="center"/>
    </xf>
    <xf numFmtId="49" fontId="7" fillId="2" borderId="20" xfId="0" applyNumberFormat="1" applyFont="1" applyFill="1" applyBorder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top" wrapText="1"/>
    </xf>
    <xf numFmtId="0" fontId="2" fillId="3" borderId="4" xfId="0" applyNumberFormat="1" applyFont="1" applyFill="1" applyBorder="1" applyAlignment="1" applyProtection="1">
      <alignment horizontal="center" vertical="top" wrapText="1"/>
    </xf>
    <xf numFmtId="3" fontId="3" fillId="2" borderId="3" xfId="0" applyNumberFormat="1" applyFont="1" applyFill="1" applyBorder="1" applyAlignment="1" applyProtection="1">
      <alignment horizontal="center" vertical="center"/>
    </xf>
    <xf numFmtId="3" fontId="3" fillId="2" borderId="2" xfId="0" applyNumberFormat="1" applyFont="1" applyFill="1" applyBorder="1" applyAlignment="1" applyProtection="1">
      <alignment horizontal="center"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4" fillId="2" borderId="2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/>
    </xf>
    <xf numFmtId="0" fontId="2" fillId="3" borderId="4" xfId="0" applyNumberFormat="1" applyFont="1" applyFill="1" applyBorder="1" applyAlignment="1" applyProtection="1">
      <alignment horizontal="center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/>
    </xf>
    <xf numFmtId="49" fontId="5" fillId="2" borderId="7" xfId="0" applyNumberFormat="1" applyFont="1" applyFill="1" applyBorder="1" applyAlignment="1" applyProtection="1">
      <alignment horizontal="center" vertical="top" wrapText="1"/>
    </xf>
    <xf numFmtId="3" fontId="5" fillId="2" borderId="7" xfId="0" applyNumberFormat="1" applyFont="1" applyFill="1" applyBorder="1" applyAlignment="1" applyProtection="1">
      <alignment horizontal="center" vertical="top" wrapText="1"/>
    </xf>
    <xf numFmtId="3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49" fontId="3" fillId="2" borderId="10" xfId="0" applyNumberFormat="1" applyFont="1" applyFill="1" applyBorder="1" applyAlignment="1" applyProtection="1">
      <alignment horizontal="left"/>
    </xf>
    <xf numFmtId="3" fontId="3" fillId="2" borderId="10" xfId="0" applyNumberFormat="1" applyFont="1" applyFill="1" applyBorder="1" applyAlignment="1" applyProtection="1"/>
    <xf numFmtId="3" fontId="3" fillId="2" borderId="11" xfId="0" applyNumberFormat="1" applyFont="1" applyFill="1" applyBorder="1" applyAlignment="1" applyProtection="1"/>
    <xf numFmtId="10" fontId="3" fillId="2" borderId="11" xfId="0" applyNumberFormat="1" applyFont="1" applyFill="1" applyBorder="1" applyAlignment="1" applyProtection="1"/>
    <xf numFmtId="10" fontId="3" fillId="2" borderId="12" xfId="0" applyNumberFormat="1" applyFont="1" applyFill="1" applyBorder="1" applyAlignment="1" applyProtection="1"/>
    <xf numFmtId="49" fontId="6" fillId="0" borderId="13" xfId="0" applyNumberFormat="1" applyFont="1" applyFill="1" applyBorder="1" applyAlignment="1" applyProtection="1">
      <alignment horizontal="left"/>
    </xf>
    <xf numFmtId="3" fontId="6" fillId="0" borderId="13" xfId="0" applyNumberFormat="1" applyFont="1" applyFill="1" applyBorder="1" applyAlignment="1" applyProtection="1"/>
    <xf numFmtId="3" fontId="6" fillId="0" borderId="0" xfId="0" applyNumberFormat="1" applyFont="1" applyFill="1" applyAlignment="1" applyProtection="1"/>
    <xf numFmtId="10" fontId="6" fillId="0" borderId="0" xfId="0" applyNumberFormat="1" applyFont="1" applyFill="1" applyAlignment="1" applyProtection="1"/>
    <xf numFmtId="10" fontId="6" fillId="0" borderId="14" xfId="0" applyNumberFormat="1" applyFont="1" applyFill="1" applyBorder="1" applyAlignment="1" applyProtection="1"/>
    <xf numFmtId="49" fontId="6" fillId="0" borderId="15" xfId="0" applyNumberFormat="1" applyFont="1" applyFill="1" applyBorder="1" applyAlignment="1" applyProtection="1">
      <alignment horizontal="left"/>
    </xf>
    <xf numFmtId="3" fontId="6" fillId="0" borderId="15" xfId="0" applyNumberFormat="1" applyFont="1" applyFill="1" applyBorder="1" applyAlignment="1" applyProtection="1"/>
    <xf numFmtId="3" fontId="6" fillId="0" borderId="16" xfId="0" applyNumberFormat="1" applyFont="1" applyFill="1" applyBorder="1" applyAlignment="1" applyProtection="1"/>
    <xf numFmtId="10" fontId="6" fillId="0" borderId="16" xfId="0" applyNumberFormat="1" applyFont="1" applyFill="1" applyBorder="1" applyAlignment="1" applyProtection="1"/>
    <xf numFmtId="10" fontId="6" fillId="0" borderId="17" xfId="0" applyNumberFormat="1" applyFont="1" applyFill="1" applyBorder="1" applyAlignment="1" applyProtection="1"/>
    <xf numFmtId="49" fontId="3" fillId="0" borderId="13" xfId="0" applyNumberFormat="1" applyFont="1" applyFill="1" applyBorder="1" applyAlignment="1" applyProtection="1">
      <alignment horizontal="left"/>
    </xf>
    <xf numFmtId="49" fontId="3" fillId="2" borderId="6" xfId="0" applyNumberFormat="1" applyFont="1" applyFill="1" applyBorder="1" applyAlignment="1" applyProtection="1"/>
    <xf numFmtId="49" fontId="5" fillId="2" borderId="13" xfId="0" applyNumberFormat="1" applyFont="1" applyFill="1" applyBorder="1" applyAlignment="1" applyProtection="1">
      <alignment horizontal="center" vertical="top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Alignment="1" applyProtection="1">
      <alignment horizontal="center" vertical="top" wrapText="1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49" fontId="3" fillId="2" borderId="6" xfId="0" applyNumberFormat="1" applyFont="1" applyFill="1" applyBorder="1" applyAlignment="1" applyProtection="1">
      <alignment horizontal="left"/>
    </xf>
    <xf numFmtId="3" fontId="3" fillId="2" borderId="6" xfId="0" applyNumberFormat="1" applyFont="1" applyFill="1" applyBorder="1" applyAlignment="1" applyProtection="1"/>
    <xf numFmtId="3" fontId="3" fillId="2" borderId="19" xfId="0" applyNumberFormat="1" applyFont="1" applyFill="1" applyBorder="1" applyAlignment="1" applyProtection="1"/>
    <xf numFmtId="10" fontId="3" fillId="2" borderId="19" xfId="0" applyNumberFormat="1" applyFont="1" applyFill="1" applyBorder="1" applyAlignment="1" applyProtection="1"/>
    <xf numFmtId="4" fontId="3" fillId="2" borderId="19" xfId="0" applyNumberFormat="1" applyFont="1" applyFill="1" applyBorder="1" applyAlignment="1" applyProtection="1"/>
    <xf numFmtId="4" fontId="3" fillId="2" borderId="18" xfId="0" applyNumberFormat="1" applyFont="1" applyFill="1" applyBorder="1" applyAlignment="1" applyProtection="1"/>
    <xf numFmtId="4" fontId="6" fillId="0" borderId="0" xfId="0" applyNumberFormat="1" applyFont="1" applyFill="1" applyAlignment="1" applyProtection="1"/>
    <xf numFmtId="4" fontId="6" fillId="0" borderId="14" xfId="0" applyNumberFormat="1" applyFont="1" applyFill="1" applyBorder="1" applyAlignment="1" applyProtection="1"/>
    <xf numFmtId="4" fontId="6" fillId="0" borderId="16" xfId="0" applyNumberFormat="1" applyFont="1" applyFill="1" applyBorder="1" applyAlignment="1" applyProtection="1"/>
    <xf numFmtId="4" fontId="6" fillId="0" borderId="17" xfId="0" applyNumberFormat="1" applyFont="1" applyFill="1" applyBorder="1" applyAlignment="1" applyProtection="1"/>
    <xf numFmtId="49" fontId="5" fillId="2" borderId="13" xfId="0" applyNumberFormat="1" applyFont="1" applyFill="1" applyBorder="1" applyAlignment="1" applyProtection="1">
      <alignment horizontal="center" vertical="top" wrapText="1"/>
    </xf>
    <xf numFmtId="3" fontId="5" fillId="2" borderId="13" xfId="0" applyNumberFormat="1" applyFont="1" applyFill="1" applyBorder="1" applyAlignment="1" applyProtection="1">
      <alignment horizontal="center" vertical="top" wrapText="1"/>
    </xf>
    <xf numFmtId="3" fontId="5" fillId="2" borderId="0" xfId="0" applyNumberFormat="1" applyFont="1" applyFill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49" fontId="3" fillId="2" borderId="20" xfId="0" applyNumberFormat="1" applyFont="1" applyFill="1" applyBorder="1" applyAlignment="1" applyProtection="1">
      <alignment horizontal="left"/>
    </xf>
    <xf numFmtId="10" fontId="3" fillId="2" borderId="18" xfId="0" applyNumberFormat="1" applyFont="1" applyFill="1" applyBorder="1" applyAlignment="1" applyProtection="1"/>
    <xf numFmtId="49" fontId="6" fillId="0" borderId="21" xfId="0" applyNumberFormat="1" applyFont="1" applyFill="1" applyBorder="1" applyAlignment="1" applyProtection="1">
      <alignment horizontal="left"/>
    </xf>
    <xf numFmtId="49" fontId="6" fillId="0" borderId="22" xfId="0" applyNumberFormat="1" applyFont="1" applyFill="1" applyBorder="1" applyAlignment="1" applyProtection="1">
      <alignment horizontal="left"/>
    </xf>
    <xf numFmtId="3" fontId="5" fillId="2" borderId="24" xfId="0" applyNumberFormat="1" applyFont="1" applyFill="1" applyBorder="1" applyAlignment="1" applyProtection="1">
      <alignment horizontal="center" vertical="center" wrapText="1"/>
    </xf>
    <xf numFmtId="3" fontId="5" fillId="2" borderId="25" xfId="0" applyNumberFormat="1" applyFont="1" applyFill="1" applyBorder="1" applyAlignment="1" applyProtection="1">
      <alignment horizontal="center" vertical="center" wrapText="1"/>
    </xf>
    <xf numFmtId="10" fontId="5" fillId="2" borderId="25" xfId="0" applyNumberFormat="1" applyFont="1" applyFill="1" applyBorder="1" applyAlignment="1" applyProtection="1">
      <alignment horizontal="center" vertical="center" wrapText="1"/>
    </xf>
    <xf numFmtId="10" fontId="5" fillId="2" borderId="9" xfId="0" applyNumberFormat="1" applyFont="1" applyFill="1" applyBorder="1" applyAlignment="1" applyProtection="1">
      <alignment horizontal="center" vertical="center" wrapText="1"/>
    </xf>
    <xf numFmtId="49" fontId="6" fillId="2" borderId="13" xfId="0" applyNumberFormat="1" applyFont="1" applyFill="1" applyBorder="1" applyAlignment="1" applyProtection="1">
      <alignment horizontal="left"/>
    </xf>
    <xf numFmtId="3" fontId="3" fillId="2" borderId="13" xfId="0" applyNumberFormat="1" applyFont="1" applyFill="1" applyBorder="1" applyAlignment="1" applyProtection="1"/>
    <xf numFmtId="3" fontId="3" fillId="2" borderId="0" xfId="0" applyNumberFormat="1" applyFont="1" applyFill="1" applyAlignment="1" applyProtection="1"/>
    <xf numFmtId="10" fontId="3" fillId="2" borderId="0" xfId="0" applyNumberFormat="1" applyFont="1" applyFill="1" applyAlignment="1" applyProtection="1"/>
    <xf numFmtId="10" fontId="3" fillId="2" borderId="14" xfId="0" applyNumberFormat="1" applyFont="1" applyFill="1" applyBorder="1" applyAlignment="1" applyProtection="1"/>
    <xf numFmtId="49" fontId="3" fillId="0" borderId="15" xfId="0" applyNumberFormat="1" applyFont="1" applyFill="1" applyBorder="1" applyAlignment="1" applyProtection="1">
      <alignment horizontal="left"/>
    </xf>
    <xf numFmtId="49" fontId="5" fillId="2" borderId="24" xfId="0" applyNumberFormat="1" applyFont="1" applyFill="1" applyBorder="1" applyAlignment="1" applyProtection="1">
      <alignment horizontal="center" vertical="center"/>
    </xf>
    <xf numFmtId="1" fontId="5" fillId="2" borderId="25" xfId="0" applyNumberFormat="1" applyFont="1" applyFill="1" applyBorder="1" applyAlignment="1" applyProtection="1">
      <alignment horizontal="center" vertical="center" wrapText="1"/>
    </xf>
    <xf numFmtId="1" fontId="3" fillId="2" borderId="11" xfId="0" applyNumberFormat="1" applyFont="1" applyFill="1" applyBorder="1" applyAlignment="1" applyProtection="1">
      <alignment horizontal="center" vertical="center"/>
    </xf>
    <xf numFmtId="1" fontId="6" fillId="0" borderId="16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Alignment="1" applyProtection="1"/>
    <xf numFmtId="49" fontId="2" fillId="3" borderId="26" xfId="0" applyNumberFormat="1" applyFont="1" applyFill="1" applyBorder="1" applyAlignment="1" applyProtection="1">
      <alignment vertical="top" wrapText="1"/>
    </xf>
    <xf numFmtId="10" fontId="5" fillId="0" borderId="0" xfId="0" applyNumberFormat="1" applyFont="1" applyFill="1" applyAlignment="1" applyProtection="1"/>
    <xf numFmtId="49" fontId="3" fillId="2" borderId="20" xfId="0" applyNumberFormat="1" applyFont="1" applyFill="1" applyBorder="1" applyAlignment="1" applyProtection="1">
      <alignment horizontal="center" vertical="top" wrapText="1"/>
    </xf>
    <xf numFmtId="14" fontId="3" fillId="2" borderId="20" xfId="0" applyNumberFormat="1" applyFont="1" applyFill="1" applyBorder="1" applyAlignment="1" applyProtection="1">
      <alignment horizontal="center" vertical="top" wrapText="1"/>
    </xf>
    <xf numFmtId="49" fontId="6" fillId="0" borderId="27" xfId="0" applyNumberFormat="1" applyFont="1" applyFill="1" applyBorder="1" applyAlignment="1" applyProtection="1">
      <alignment vertical="top"/>
    </xf>
    <xf numFmtId="49" fontId="6" fillId="0" borderId="28" xfId="0" applyNumberFormat="1" applyFont="1" applyFill="1" applyBorder="1" applyAlignment="1" applyProtection="1">
      <alignment vertical="top"/>
    </xf>
    <xf numFmtId="14" fontId="6" fillId="0" borderId="28" xfId="0" applyNumberFormat="1" applyFont="1" applyFill="1" applyBorder="1" applyAlignment="1" applyProtection="1">
      <alignment vertical="top"/>
    </xf>
    <xf numFmtId="49" fontId="6" fillId="0" borderId="29" xfId="0" applyNumberFormat="1" applyFont="1" applyFill="1" applyBorder="1" applyAlignment="1" applyProtection="1">
      <alignment vertical="top"/>
    </xf>
    <xf numFmtId="49" fontId="6" fillId="0" borderId="17" xfId="0" applyNumberFormat="1" applyFont="1" applyFill="1" applyBorder="1" applyAlignment="1" applyProtection="1">
      <alignment vertical="top"/>
    </xf>
    <xf numFmtId="3" fontId="3" fillId="2" borderId="26" xfId="0" applyNumberFormat="1" applyFont="1" applyFill="1" applyBorder="1" applyAlignment="1" applyProtection="1">
      <alignment horizontal="center" vertical="top" wrapText="1"/>
    </xf>
    <xf numFmtId="10" fontId="3" fillId="2" borderId="26" xfId="0" applyNumberFormat="1" applyFont="1" applyFill="1" applyBorder="1" applyAlignment="1" applyProtection="1">
      <alignment horizontal="center" vertical="top" wrapText="1"/>
    </xf>
    <xf numFmtId="3" fontId="3" fillId="2" borderId="33" xfId="0" applyNumberFormat="1" applyFont="1" applyFill="1" applyBorder="1" applyAlignment="1" applyProtection="1">
      <alignment horizontal="center" vertical="top" wrapText="1"/>
    </xf>
    <xf numFmtId="10" fontId="3" fillId="2" borderId="34" xfId="0" applyNumberFormat="1" applyFont="1" applyFill="1" applyBorder="1" applyAlignment="1" applyProtection="1">
      <alignment horizontal="center" vertical="top" wrapText="1"/>
    </xf>
    <xf numFmtId="10" fontId="3" fillId="2" borderId="33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49" fontId="3" fillId="2" borderId="2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vertical="center"/>
    </xf>
    <xf numFmtId="10" fontId="3" fillId="2" borderId="1" xfId="0" applyNumberFormat="1" applyFont="1" applyFill="1" applyBorder="1" applyAlignment="1" applyProtection="1">
      <alignment vertical="center"/>
    </xf>
    <xf numFmtId="10" fontId="3" fillId="2" borderId="26" xfId="0" applyNumberFormat="1" applyFont="1" applyFill="1" applyBorder="1" applyAlignment="1" applyProtection="1">
      <alignment vertical="center"/>
    </xf>
    <xf numFmtId="10" fontId="3" fillId="2" borderId="33" xfId="0" applyNumberFormat="1" applyFont="1" applyFill="1" applyBorder="1" applyAlignment="1" applyProtection="1">
      <alignment vertical="center"/>
    </xf>
    <xf numFmtId="49" fontId="6" fillId="0" borderId="35" xfId="0" applyNumberFormat="1" applyFont="1" applyFill="1" applyBorder="1" applyAlignment="1" applyProtection="1">
      <alignment wrapText="1"/>
    </xf>
    <xf numFmtId="166" fontId="6" fillId="0" borderId="36" xfId="0" applyNumberFormat="1" applyFont="1" applyFill="1" applyBorder="1" applyAlignment="1" applyProtection="1"/>
    <xf numFmtId="3" fontId="6" fillId="0" borderId="35" xfId="0" applyNumberFormat="1" applyFont="1" applyFill="1" applyBorder="1" applyAlignment="1" applyProtection="1"/>
    <xf numFmtId="3" fontId="6" fillId="0" borderId="37" xfId="0" applyNumberFormat="1" applyFont="1" applyFill="1" applyBorder="1" applyAlignment="1" applyProtection="1"/>
    <xf numFmtId="10" fontId="6" fillId="0" borderId="37" xfId="0" applyNumberFormat="1" applyFont="1" applyFill="1" applyBorder="1" applyAlignment="1" applyProtection="1"/>
    <xf numFmtId="10" fontId="6" fillId="0" borderId="36" xfId="0" applyNumberFormat="1" applyFont="1" applyFill="1" applyBorder="1" applyAlignment="1" applyProtection="1"/>
    <xf numFmtId="49" fontId="6" fillId="0" borderId="27" xfId="0" applyNumberFormat="1" applyFont="1" applyFill="1" applyBorder="1" applyAlignment="1" applyProtection="1">
      <alignment wrapText="1"/>
    </xf>
    <xf numFmtId="166" fontId="6" fillId="0" borderId="29" xfId="0" applyNumberFormat="1" applyFont="1" applyFill="1" applyBorder="1" applyAlignment="1" applyProtection="1"/>
    <xf numFmtId="3" fontId="6" fillId="0" borderId="27" xfId="0" applyNumberFormat="1" applyFont="1" applyFill="1" applyBorder="1" applyAlignment="1" applyProtection="1"/>
    <xf numFmtId="3" fontId="6" fillId="0" borderId="28" xfId="0" applyNumberFormat="1" applyFont="1" applyFill="1" applyBorder="1" applyAlignment="1" applyProtection="1"/>
    <xf numFmtId="10" fontId="6" fillId="0" borderId="28" xfId="0" applyNumberFormat="1" applyFont="1" applyFill="1" applyBorder="1" applyAlignment="1" applyProtection="1"/>
    <xf numFmtId="10" fontId="6" fillId="0" borderId="29" xfId="0" applyNumberFormat="1" applyFont="1" applyFill="1" applyBorder="1" applyAlignment="1" applyProtection="1"/>
    <xf numFmtId="3" fontId="5" fillId="2" borderId="20" xfId="0" applyNumberFormat="1" applyFont="1" applyFill="1" applyBorder="1" applyAlignment="1" applyProtection="1">
      <alignment horizontal="center" vertical="top" wrapText="1"/>
    </xf>
    <xf numFmtId="3" fontId="5" fillId="2" borderId="26" xfId="0" applyNumberFormat="1" applyFont="1" applyFill="1" applyBorder="1" applyAlignment="1" applyProtection="1">
      <alignment horizontal="center" vertical="top" wrapText="1"/>
    </xf>
    <xf numFmtId="3" fontId="5" fillId="2" borderId="21" xfId="0" applyNumberFormat="1" applyFont="1" applyFill="1" applyBorder="1" applyAlignment="1" applyProtection="1">
      <alignment horizontal="center" vertical="top" wrapText="1"/>
    </xf>
    <xf numFmtId="10" fontId="5" fillId="2" borderId="13" xfId="0" applyNumberFormat="1" applyFont="1" applyFill="1" applyBorder="1" applyAlignment="1" applyProtection="1">
      <alignment horizontal="center" vertical="top" wrapText="1"/>
    </xf>
    <xf numFmtId="10" fontId="5" fillId="2" borderId="20" xfId="0" applyNumberFormat="1" applyFont="1" applyFill="1" applyBorder="1" applyAlignment="1" applyProtection="1">
      <alignment horizontal="center" vertical="top" wrapText="1"/>
    </xf>
    <xf numFmtId="49" fontId="3" fillId="2" borderId="6" xfId="0" applyNumberFormat="1" applyFont="1" applyFill="1" applyBorder="1" applyAlignment="1" applyProtection="1">
      <alignment vertical="center" wrapText="1"/>
    </xf>
    <xf numFmtId="49" fontId="3" fillId="2" borderId="19" xfId="0" applyNumberFormat="1" applyFont="1" applyFill="1" applyBorder="1" applyAlignment="1" applyProtection="1">
      <alignment vertical="center"/>
    </xf>
    <xf numFmtId="3" fontId="3" fillId="2" borderId="6" xfId="0" applyNumberFormat="1" applyFont="1" applyFill="1" applyBorder="1" applyAlignment="1" applyProtection="1">
      <alignment vertical="center"/>
    </xf>
    <xf numFmtId="3" fontId="3" fillId="2" borderId="18" xfId="0" applyNumberFormat="1" applyFont="1" applyFill="1" applyBorder="1" applyAlignment="1" applyProtection="1">
      <alignment vertical="center"/>
    </xf>
    <xf numFmtId="3" fontId="3" fillId="2" borderId="19" xfId="0" applyNumberFormat="1" applyFont="1" applyFill="1" applyBorder="1" applyAlignment="1" applyProtection="1">
      <alignment vertical="center"/>
    </xf>
    <xf numFmtId="10" fontId="3" fillId="2" borderId="19" xfId="0" applyNumberFormat="1" applyFont="1" applyFill="1" applyBorder="1" applyAlignment="1" applyProtection="1">
      <alignment vertical="center"/>
    </xf>
    <xf numFmtId="10" fontId="3" fillId="2" borderId="18" xfId="0" applyNumberFormat="1" applyFont="1" applyFill="1" applyBorder="1" applyAlignment="1" applyProtection="1">
      <alignment vertical="center"/>
    </xf>
    <xf numFmtId="49" fontId="6" fillId="0" borderId="38" xfId="0" applyNumberFormat="1" applyFont="1" applyFill="1" applyBorder="1" applyAlignment="1" applyProtection="1">
      <alignment wrapText="1"/>
    </xf>
    <xf numFmtId="166" fontId="6" fillId="0" borderId="39" xfId="0" applyNumberFormat="1" applyFont="1" applyFill="1" applyBorder="1" applyAlignment="1" applyProtection="1">
      <alignment horizontal="center"/>
    </xf>
    <xf numFmtId="3" fontId="6" fillId="0" borderId="38" xfId="0" applyNumberFormat="1" applyFont="1" applyFill="1" applyBorder="1" applyAlignment="1" applyProtection="1"/>
    <xf numFmtId="3" fontId="6" fillId="0" borderId="39" xfId="0" applyNumberFormat="1" applyFont="1" applyFill="1" applyBorder="1" applyAlignment="1" applyProtection="1"/>
    <xf numFmtId="3" fontId="6" fillId="0" borderId="40" xfId="0" applyNumberFormat="1" applyFont="1" applyFill="1" applyBorder="1" applyAlignment="1" applyProtection="1"/>
    <xf numFmtId="10" fontId="6" fillId="0" borderId="40" xfId="0" applyNumberFormat="1" applyFont="1" applyFill="1" applyBorder="1" applyAlignment="1" applyProtection="1"/>
    <xf numFmtId="10" fontId="6" fillId="0" borderId="41" xfId="0" applyNumberFormat="1" applyFont="1" applyFill="1" applyBorder="1" applyAlignment="1" applyProtection="1"/>
    <xf numFmtId="49" fontId="6" fillId="0" borderId="42" xfId="0" applyNumberFormat="1" applyFont="1" applyFill="1" applyBorder="1" applyAlignment="1" applyProtection="1">
      <alignment wrapText="1"/>
    </xf>
    <xf numFmtId="166" fontId="6" fillId="0" borderId="43" xfId="0" applyNumberFormat="1" applyFont="1" applyFill="1" applyBorder="1" applyAlignment="1" applyProtection="1">
      <alignment horizontal="center"/>
    </xf>
    <xf numFmtId="3" fontId="6" fillId="0" borderId="42" xfId="0" applyNumberFormat="1" applyFont="1" applyFill="1" applyBorder="1" applyAlignment="1" applyProtection="1"/>
    <xf numFmtId="3" fontId="6" fillId="0" borderId="43" xfId="0" applyNumberFormat="1" applyFont="1" applyFill="1" applyBorder="1" applyAlignment="1" applyProtection="1"/>
    <xf numFmtId="3" fontId="6" fillId="0" borderId="44" xfId="0" applyNumberFormat="1" applyFont="1" applyFill="1" applyBorder="1" applyAlignment="1" applyProtection="1"/>
    <xf numFmtId="10" fontId="6" fillId="0" borderId="44" xfId="0" applyNumberFormat="1" applyFont="1" applyFill="1" applyBorder="1" applyAlignment="1" applyProtection="1"/>
    <xf numFmtId="10" fontId="6" fillId="0" borderId="45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abSelected="1" topLeftCell="A22" workbookViewId="0">
      <selection activeCell="M8" sqref="M8"/>
    </sheetView>
  </sheetViews>
  <sheetFormatPr defaultRowHeight="15" x14ac:dyDescent="0.25"/>
  <cols>
    <col min="1" max="1" width="43.7109375" customWidth="1"/>
    <col min="2" max="2" width="15.7109375" customWidth="1"/>
    <col min="3" max="5" width="11.7109375" customWidth="1"/>
    <col min="6" max="8" width="15.7109375" customWidth="1"/>
    <col min="9" max="11" width="11.7109375" customWidth="1"/>
    <col min="12" max="12" width="15.7109375" customWidth="1"/>
    <col min="13" max="13" width="11.7109375" customWidth="1"/>
    <col min="14" max="14" width="16.7109375" customWidth="1"/>
    <col min="15" max="17" width="12" customWidth="1"/>
    <col min="18" max="18" width="14.85546875" customWidth="1"/>
    <col min="19" max="19" width="12" customWidth="1"/>
    <col min="20" max="99" width="15.5703125" customWidth="1"/>
  </cols>
  <sheetData>
    <row r="1" spans="1:19" ht="45" customHeight="1" x14ac:dyDescent="0.25">
      <c r="A1" s="40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8"/>
    </row>
    <row r="2" spans="1:19" ht="15" customHeight="1" x14ac:dyDescent="0.25"/>
    <row r="3" spans="1:19" ht="18.75" customHeight="1" x14ac:dyDescent="0.3">
      <c r="A3" s="37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9" ht="45" customHeight="1" x14ac:dyDescent="0.25">
      <c r="A4" s="41"/>
      <c r="B4" s="35" t="s">
        <v>2</v>
      </c>
      <c r="C4" s="34"/>
      <c r="D4" s="34"/>
      <c r="E4" s="34"/>
      <c r="F4" s="34"/>
      <c r="G4" s="34"/>
      <c r="H4" s="33" t="s">
        <v>3</v>
      </c>
      <c r="I4" s="32"/>
      <c r="J4" s="32"/>
      <c r="K4" s="32"/>
      <c r="L4" s="32"/>
      <c r="M4" s="31"/>
    </row>
    <row r="5" spans="1:19" ht="45" customHeight="1" x14ac:dyDescent="0.25">
      <c r="A5" s="42" t="s">
        <v>4</v>
      </c>
      <c r="B5" s="43" t="s">
        <v>5</v>
      </c>
      <c r="C5" s="44" t="s">
        <v>6</v>
      </c>
      <c r="D5" s="45" t="s">
        <v>7</v>
      </c>
      <c r="E5" s="45" t="s">
        <v>8</v>
      </c>
      <c r="F5" s="45" t="s">
        <v>9</v>
      </c>
      <c r="G5" s="45" t="s">
        <v>10</v>
      </c>
      <c r="H5" s="43" t="s">
        <v>5</v>
      </c>
      <c r="I5" s="44" t="s">
        <v>6</v>
      </c>
      <c r="J5" s="45" t="s">
        <v>7</v>
      </c>
      <c r="K5" s="45" t="s">
        <v>11</v>
      </c>
      <c r="L5" s="45" t="s">
        <v>9</v>
      </c>
      <c r="M5" s="46" t="s">
        <v>10</v>
      </c>
    </row>
    <row r="6" spans="1:19" ht="15.75" x14ac:dyDescent="0.25">
      <c r="A6" s="47" t="s">
        <v>12</v>
      </c>
      <c r="B6" s="48">
        <v>38126589.329999998</v>
      </c>
      <c r="C6" s="49">
        <v>37</v>
      </c>
      <c r="D6" s="50">
        <v>1</v>
      </c>
      <c r="E6" s="50">
        <v>1</v>
      </c>
      <c r="F6" s="49">
        <v>5450926.1100000003</v>
      </c>
      <c r="G6" s="50">
        <v>0.26383670522165198</v>
      </c>
      <c r="H6" s="48">
        <v>38126589.329999998</v>
      </c>
      <c r="I6" s="49">
        <v>37</v>
      </c>
      <c r="J6" s="50">
        <v>1</v>
      </c>
      <c r="K6" s="50">
        <v>1</v>
      </c>
      <c r="L6" s="49">
        <v>5450926.1100000003</v>
      </c>
      <c r="M6" s="51">
        <v>0.26383670522165198</v>
      </c>
    </row>
    <row r="7" spans="1:19" ht="15.75" x14ac:dyDescent="0.25">
      <c r="A7" s="52" t="s">
        <v>13</v>
      </c>
      <c r="B7" s="53">
        <v>34163696.030000001</v>
      </c>
      <c r="C7" s="54">
        <v>31</v>
      </c>
      <c r="D7" s="55">
        <v>0.896059590704543</v>
      </c>
      <c r="E7" s="55">
        <v>0.83783783783783805</v>
      </c>
      <c r="F7" s="54">
        <v>5450926.1100000003</v>
      </c>
      <c r="G7" s="55">
        <v>0.32645489064586702</v>
      </c>
      <c r="H7" s="53">
        <v>34163696.030000001</v>
      </c>
      <c r="I7" s="54">
        <v>31</v>
      </c>
      <c r="J7" s="55">
        <v>0.896059590704543</v>
      </c>
      <c r="K7" s="55">
        <v>0.83783783783783805</v>
      </c>
      <c r="L7" s="54">
        <v>5450926.1100000003</v>
      </c>
      <c r="M7" s="56">
        <v>0.32645489064586702</v>
      </c>
    </row>
    <row r="8" spans="1:19" ht="15.75" x14ac:dyDescent="0.25">
      <c r="A8" s="57" t="s">
        <v>14</v>
      </c>
      <c r="B8" s="58">
        <v>3962893.3</v>
      </c>
      <c r="C8" s="59">
        <v>6</v>
      </c>
      <c r="D8" s="60">
        <v>0.103940409295457</v>
      </c>
      <c r="E8" s="60">
        <v>0.162162162162162</v>
      </c>
      <c r="F8" s="59">
        <v>0</v>
      </c>
      <c r="G8" s="60">
        <v>0</v>
      </c>
      <c r="H8" s="58">
        <v>3962893.3</v>
      </c>
      <c r="I8" s="59">
        <v>6</v>
      </c>
      <c r="J8" s="60">
        <v>0.103940409295457</v>
      </c>
      <c r="K8" s="60">
        <v>0.162162162162162</v>
      </c>
      <c r="L8" s="59">
        <v>0</v>
      </c>
      <c r="M8" s="61">
        <v>0</v>
      </c>
    </row>
    <row r="12" spans="1:19" ht="18.75" x14ac:dyDescent="0.3">
      <c r="A12" s="37" t="s">
        <v>15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9" ht="45" customHeight="1" x14ac:dyDescent="0.25">
      <c r="A13" s="41"/>
      <c r="B13" s="35" t="s">
        <v>2</v>
      </c>
      <c r="C13" s="34"/>
      <c r="D13" s="34"/>
      <c r="E13" s="34"/>
      <c r="F13" s="34"/>
      <c r="G13" s="34"/>
      <c r="H13" s="33" t="s">
        <v>3</v>
      </c>
      <c r="I13" s="32"/>
      <c r="J13" s="32"/>
      <c r="K13" s="32"/>
      <c r="L13" s="32"/>
      <c r="M13" s="31"/>
    </row>
    <row r="14" spans="1:19" ht="45" customHeight="1" x14ac:dyDescent="0.25">
      <c r="A14" s="42" t="s">
        <v>4</v>
      </c>
      <c r="B14" s="43" t="s">
        <v>5</v>
      </c>
      <c r="C14" s="44" t="s">
        <v>6</v>
      </c>
      <c r="D14" s="45" t="s">
        <v>7</v>
      </c>
      <c r="E14" s="45" t="s">
        <v>8</v>
      </c>
      <c r="F14" s="45" t="s">
        <v>9</v>
      </c>
      <c r="G14" s="45" t="s">
        <v>10</v>
      </c>
      <c r="H14" s="43" t="s">
        <v>5</v>
      </c>
      <c r="I14" s="44" t="s">
        <v>6</v>
      </c>
      <c r="J14" s="45" t="s">
        <v>7</v>
      </c>
      <c r="K14" s="45" t="s">
        <v>11</v>
      </c>
      <c r="L14" s="45" t="s">
        <v>9</v>
      </c>
      <c r="M14" s="46" t="s">
        <v>10</v>
      </c>
    </row>
    <row r="15" spans="1:19" ht="15.75" x14ac:dyDescent="0.25">
      <c r="A15" s="47" t="s">
        <v>12</v>
      </c>
      <c r="B15" s="48">
        <v>14926327.279999999</v>
      </c>
      <c r="C15" s="49">
        <v>21</v>
      </c>
      <c r="D15" s="50">
        <v>0.39149390339657703</v>
      </c>
      <c r="E15" s="50">
        <v>0.56756756756756799</v>
      </c>
      <c r="F15" s="49">
        <v>5450926.1100000003</v>
      </c>
      <c r="G15" s="50">
        <v>0.36518870367419698</v>
      </c>
      <c r="H15" s="48">
        <v>14926327.279999999</v>
      </c>
      <c r="I15" s="49">
        <v>21</v>
      </c>
      <c r="J15" s="50">
        <v>0.39149390339657703</v>
      </c>
      <c r="K15" s="50">
        <v>0.56756756756756799</v>
      </c>
      <c r="L15" s="49">
        <v>5450926.1100000003</v>
      </c>
      <c r="M15" s="51">
        <v>0.36518870367419698</v>
      </c>
    </row>
    <row r="16" spans="1:19" ht="15.75" x14ac:dyDescent="0.25">
      <c r="A16" s="57" t="s">
        <v>13</v>
      </c>
      <c r="B16" s="58">
        <v>14926327.279999999</v>
      </c>
      <c r="C16" s="59">
        <v>21</v>
      </c>
      <c r="D16" s="60">
        <v>0.39149390339657703</v>
      </c>
      <c r="E16" s="60">
        <v>0.56756756756756799</v>
      </c>
      <c r="F16" s="59">
        <v>5450926.1100000003</v>
      </c>
      <c r="G16" s="60">
        <v>0.36518870367419698</v>
      </c>
      <c r="H16" s="58">
        <v>14926327.279999999</v>
      </c>
      <c r="I16" s="59">
        <v>21</v>
      </c>
      <c r="J16" s="60">
        <v>0.39149390339657703</v>
      </c>
      <c r="K16" s="60">
        <v>0.56756756756756799</v>
      </c>
      <c r="L16" s="59">
        <v>5450926.1100000003</v>
      </c>
      <c r="M16" s="61">
        <v>0.36518870367419698</v>
      </c>
    </row>
    <row r="20" spans="1:13" ht="18.75" x14ac:dyDescent="0.3">
      <c r="A20" s="37" t="s">
        <v>16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3" ht="45" customHeight="1" x14ac:dyDescent="0.25">
      <c r="A21" s="41"/>
      <c r="B21" s="35" t="s">
        <v>2</v>
      </c>
      <c r="C21" s="34"/>
      <c r="D21" s="34"/>
      <c r="E21" s="34"/>
      <c r="F21" s="34"/>
      <c r="G21" s="34"/>
      <c r="H21" s="33" t="s">
        <v>3</v>
      </c>
      <c r="I21" s="32"/>
      <c r="J21" s="32"/>
      <c r="K21" s="32"/>
      <c r="L21" s="32"/>
      <c r="M21" s="31"/>
    </row>
    <row r="22" spans="1:13" ht="45" customHeight="1" x14ac:dyDescent="0.25">
      <c r="A22" s="42" t="s">
        <v>4</v>
      </c>
      <c r="B22" s="43" t="s">
        <v>5</v>
      </c>
      <c r="C22" s="44" t="s">
        <v>6</v>
      </c>
      <c r="D22" s="45" t="s">
        <v>7</v>
      </c>
      <c r="E22" s="45" t="s">
        <v>8</v>
      </c>
      <c r="F22" s="45" t="s">
        <v>9</v>
      </c>
      <c r="G22" s="45" t="s">
        <v>10</v>
      </c>
      <c r="H22" s="43" t="s">
        <v>5</v>
      </c>
      <c r="I22" s="44" t="s">
        <v>6</v>
      </c>
      <c r="J22" s="45" t="s">
        <v>7</v>
      </c>
      <c r="K22" s="45" t="s">
        <v>11</v>
      </c>
      <c r="L22" s="45" t="s">
        <v>9</v>
      </c>
      <c r="M22" s="46" t="s">
        <v>10</v>
      </c>
    </row>
    <row r="23" spans="1:13" ht="15.75" x14ac:dyDescent="0.25">
      <c r="A23" s="47" t="s">
        <v>12</v>
      </c>
      <c r="B23" s="48">
        <v>38126589.329999998</v>
      </c>
      <c r="C23" s="49">
        <v>37</v>
      </c>
      <c r="D23" s="50">
        <v>1</v>
      </c>
      <c r="E23" s="50">
        <v>1</v>
      </c>
      <c r="F23" s="49">
        <v>5450926.1100000003</v>
      </c>
      <c r="G23" s="50">
        <v>0.26383670522165198</v>
      </c>
      <c r="H23" s="48">
        <v>38126589.329999998</v>
      </c>
      <c r="I23" s="49">
        <v>37</v>
      </c>
      <c r="J23" s="50">
        <v>1</v>
      </c>
      <c r="K23" s="50">
        <v>1</v>
      </c>
      <c r="L23" s="49">
        <v>5450926.1100000003</v>
      </c>
      <c r="M23" s="51">
        <v>0.26383670522165198</v>
      </c>
    </row>
    <row r="24" spans="1:13" ht="15.75" x14ac:dyDescent="0.25">
      <c r="A24" s="52" t="s">
        <v>17</v>
      </c>
      <c r="B24" s="53">
        <v>32142550.030000001</v>
      </c>
      <c r="C24" s="54">
        <v>27</v>
      </c>
      <c r="D24" s="55">
        <v>0.84304813503757503</v>
      </c>
      <c r="E24" s="55">
        <v>0.72972972972973005</v>
      </c>
      <c r="F24" s="54">
        <v>5353247.96</v>
      </c>
      <c r="G24" s="55">
        <v>0.36475740312302701</v>
      </c>
      <c r="H24" s="53">
        <v>32142550.030000001</v>
      </c>
      <c r="I24" s="54">
        <v>27</v>
      </c>
      <c r="J24" s="55">
        <v>0.84304813503757503</v>
      </c>
      <c r="K24" s="55">
        <v>0.72972972972973005</v>
      </c>
      <c r="L24" s="54">
        <v>5353247.96</v>
      </c>
      <c r="M24" s="56">
        <v>0.36475740312302701</v>
      </c>
    </row>
    <row r="25" spans="1:13" ht="15.75" x14ac:dyDescent="0.25">
      <c r="A25" s="57" t="s">
        <v>18</v>
      </c>
      <c r="B25" s="58">
        <v>5984039.2999999998</v>
      </c>
      <c r="C25" s="59">
        <v>10</v>
      </c>
      <c r="D25" s="60">
        <v>0.156951864962425</v>
      </c>
      <c r="E25" s="60">
        <v>0.27027027027027001</v>
      </c>
      <c r="F25" s="59">
        <v>97678.15</v>
      </c>
      <c r="G25" s="60">
        <v>1.6323113051747499E-2</v>
      </c>
      <c r="H25" s="58">
        <v>5984039.2999999998</v>
      </c>
      <c r="I25" s="59">
        <v>10</v>
      </c>
      <c r="J25" s="60">
        <v>0.156951864962425</v>
      </c>
      <c r="K25" s="60">
        <v>0.27027027027027001</v>
      </c>
      <c r="L25" s="59">
        <v>97678.15</v>
      </c>
      <c r="M25" s="61">
        <v>1.6323113051747499E-2</v>
      </c>
    </row>
    <row r="29" spans="1:13" ht="18.75" x14ac:dyDescent="0.3">
      <c r="A29" s="37" t="s">
        <v>19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45" customHeight="1" x14ac:dyDescent="0.25">
      <c r="A30" s="41"/>
      <c r="B30" s="35" t="s">
        <v>2</v>
      </c>
      <c r="C30" s="34"/>
      <c r="D30" s="34"/>
      <c r="E30" s="34"/>
      <c r="F30" s="34"/>
      <c r="G30" s="34"/>
      <c r="H30" s="33" t="s">
        <v>3</v>
      </c>
      <c r="I30" s="32"/>
      <c r="J30" s="32"/>
      <c r="K30" s="32"/>
      <c r="L30" s="32"/>
      <c r="M30" s="31"/>
    </row>
    <row r="31" spans="1:13" ht="45" customHeight="1" x14ac:dyDescent="0.25">
      <c r="A31" s="42" t="s">
        <v>4</v>
      </c>
      <c r="B31" s="43" t="s">
        <v>5</v>
      </c>
      <c r="C31" s="44" t="s">
        <v>6</v>
      </c>
      <c r="D31" s="45" t="s">
        <v>7</v>
      </c>
      <c r="E31" s="45" t="s">
        <v>8</v>
      </c>
      <c r="F31" s="45" t="s">
        <v>9</v>
      </c>
      <c r="G31" s="45" t="s">
        <v>10</v>
      </c>
      <c r="H31" s="43" t="s">
        <v>5</v>
      </c>
      <c r="I31" s="44" t="s">
        <v>6</v>
      </c>
      <c r="J31" s="45" t="s">
        <v>7</v>
      </c>
      <c r="K31" s="45" t="s">
        <v>11</v>
      </c>
      <c r="L31" s="45" t="s">
        <v>9</v>
      </c>
      <c r="M31" s="46" t="s">
        <v>10</v>
      </c>
    </row>
    <row r="32" spans="1:13" ht="15.75" x14ac:dyDescent="0.25">
      <c r="A32" s="47" t="s">
        <v>12</v>
      </c>
      <c r="B32" s="48">
        <v>38126589.329999998</v>
      </c>
      <c r="C32" s="49">
        <v>37</v>
      </c>
      <c r="D32" s="50">
        <v>1</v>
      </c>
      <c r="E32" s="50">
        <v>1</v>
      </c>
      <c r="F32" s="49">
        <v>5672054.6600000001</v>
      </c>
      <c r="G32" s="50">
        <v>0.15690826596735599</v>
      </c>
      <c r="H32" s="48">
        <v>38126589.329999998</v>
      </c>
      <c r="I32" s="49">
        <v>37</v>
      </c>
      <c r="J32" s="50">
        <v>1</v>
      </c>
      <c r="K32" s="50">
        <v>1</v>
      </c>
      <c r="L32" s="49">
        <v>5672054.6600000001</v>
      </c>
      <c r="M32" s="51">
        <v>0.15690826596735599</v>
      </c>
    </row>
    <row r="33" spans="1:13" ht="15.75" x14ac:dyDescent="0.25">
      <c r="A33" s="57" t="s">
        <v>20</v>
      </c>
      <c r="B33" s="58">
        <v>38126589.329999998</v>
      </c>
      <c r="C33" s="59">
        <v>37</v>
      </c>
      <c r="D33" s="60">
        <v>1</v>
      </c>
      <c r="E33" s="60">
        <v>1</v>
      </c>
      <c r="F33" s="59">
        <v>5672054.6600000001</v>
      </c>
      <c r="G33" s="60">
        <v>0.15690826596735599</v>
      </c>
      <c r="H33" s="58">
        <v>38126589.329999998</v>
      </c>
      <c r="I33" s="59">
        <v>37</v>
      </c>
      <c r="J33" s="60">
        <v>1</v>
      </c>
      <c r="K33" s="60">
        <v>1</v>
      </c>
      <c r="L33" s="59">
        <v>5672054.6600000001</v>
      </c>
      <c r="M33" s="61">
        <v>0.15690826596735599</v>
      </c>
    </row>
    <row r="37" spans="1:13" ht="18.75" x14ac:dyDescent="0.3">
      <c r="A37" s="37" t="s">
        <v>21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</row>
    <row r="38" spans="1:13" ht="45" customHeight="1" x14ac:dyDescent="0.25">
      <c r="A38" s="41"/>
      <c r="B38" s="35" t="s">
        <v>2</v>
      </c>
      <c r="C38" s="34"/>
      <c r="D38" s="34"/>
      <c r="E38" s="34"/>
      <c r="F38" s="34"/>
      <c r="G38" s="34"/>
      <c r="H38" s="33" t="s">
        <v>3</v>
      </c>
      <c r="I38" s="32"/>
      <c r="J38" s="32"/>
      <c r="K38" s="32"/>
      <c r="L38" s="32"/>
      <c r="M38" s="31"/>
    </row>
    <row r="39" spans="1:13" ht="45" customHeight="1" x14ac:dyDescent="0.25">
      <c r="A39" s="42" t="s">
        <v>4</v>
      </c>
      <c r="B39" s="43" t="s">
        <v>5</v>
      </c>
      <c r="C39" s="44" t="s">
        <v>6</v>
      </c>
      <c r="D39" s="45" t="s">
        <v>7</v>
      </c>
      <c r="E39" s="45" t="s">
        <v>8</v>
      </c>
      <c r="F39" s="45" t="s">
        <v>9</v>
      </c>
      <c r="G39" s="45" t="s">
        <v>10</v>
      </c>
      <c r="H39" s="43" t="s">
        <v>5</v>
      </c>
      <c r="I39" s="44" t="s">
        <v>6</v>
      </c>
      <c r="J39" s="45" t="s">
        <v>7</v>
      </c>
      <c r="K39" s="45" t="s">
        <v>11</v>
      </c>
      <c r="L39" s="45" t="s">
        <v>9</v>
      </c>
      <c r="M39" s="46" t="s">
        <v>10</v>
      </c>
    </row>
    <row r="40" spans="1:13" ht="15.75" x14ac:dyDescent="0.25">
      <c r="A40" s="47" t="s">
        <v>12</v>
      </c>
      <c r="B40" s="48">
        <v>14926327.279999999</v>
      </c>
      <c r="C40" s="49">
        <v>21</v>
      </c>
      <c r="D40" s="50">
        <v>0.39149390339657703</v>
      </c>
      <c r="E40" s="50">
        <v>0.56756756756756799</v>
      </c>
      <c r="F40" s="49">
        <v>5450926.1100000003</v>
      </c>
      <c r="G40" s="50">
        <v>0.36518870367419698</v>
      </c>
      <c r="H40" s="48">
        <v>14926327.279999999</v>
      </c>
      <c r="I40" s="49">
        <v>21</v>
      </c>
      <c r="J40" s="50">
        <v>0.39149390339657703</v>
      </c>
      <c r="K40" s="50">
        <v>0.56756756756756799</v>
      </c>
      <c r="L40" s="49">
        <v>5450926.1100000003</v>
      </c>
      <c r="M40" s="51">
        <v>0.36518870367419698</v>
      </c>
    </row>
    <row r="41" spans="1:13" ht="15.75" x14ac:dyDescent="0.25">
      <c r="A41" s="57" t="s">
        <v>20</v>
      </c>
      <c r="B41" s="58">
        <v>14926327.279999999</v>
      </c>
      <c r="C41" s="59">
        <v>21</v>
      </c>
      <c r="D41" s="60">
        <v>0.39149390339657703</v>
      </c>
      <c r="E41" s="60">
        <v>0.56756756756756799</v>
      </c>
      <c r="F41" s="59">
        <v>5450926.1100000003</v>
      </c>
      <c r="G41" s="60">
        <v>0.36518870367419698</v>
      </c>
      <c r="H41" s="58">
        <v>14926327.279999999</v>
      </c>
      <c r="I41" s="59">
        <v>21</v>
      </c>
      <c r="J41" s="60">
        <v>0.39149390339657703</v>
      </c>
      <c r="K41" s="60">
        <v>0.56756756756756799</v>
      </c>
      <c r="L41" s="59">
        <v>5450926.1100000003</v>
      </c>
      <c r="M41" s="61">
        <v>0.36518870367419698</v>
      </c>
    </row>
    <row r="45" spans="1:13" ht="18.75" x14ac:dyDescent="0.3">
      <c r="A45" s="37" t="s">
        <v>22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</row>
    <row r="46" spans="1:13" ht="45" customHeight="1" x14ac:dyDescent="0.25">
      <c r="A46" s="41"/>
      <c r="B46" s="35" t="s">
        <v>2</v>
      </c>
      <c r="C46" s="34"/>
      <c r="D46" s="34"/>
      <c r="E46" s="34"/>
      <c r="F46" s="34"/>
      <c r="G46" s="34"/>
      <c r="H46" s="33" t="s">
        <v>3</v>
      </c>
      <c r="I46" s="32"/>
      <c r="J46" s="32"/>
      <c r="K46" s="32"/>
      <c r="L46" s="32"/>
      <c r="M46" s="31"/>
    </row>
    <row r="47" spans="1:13" ht="45" customHeight="1" x14ac:dyDescent="0.25">
      <c r="A47" s="42" t="s">
        <v>4</v>
      </c>
      <c r="B47" s="43" t="s">
        <v>5</v>
      </c>
      <c r="C47" s="44" t="s">
        <v>6</v>
      </c>
      <c r="D47" s="45" t="s">
        <v>7</v>
      </c>
      <c r="E47" s="45" t="s">
        <v>8</v>
      </c>
      <c r="F47" s="45" t="s">
        <v>9</v>
      </c>
      <c r="G47" s="45" t="s">
        <v>10</v>
      </c>
      <c r="H47" s="43" t="s">
        <v>5</v>
      </c>
      <c r="I47" s="44" t="s">
        <v>6</v>
      </c>
      <c r="J47" s="45" t="s">
        <v>7</v>
      </c>
      <c r="K47" s="45" t="s">
        <v>11</v>
      </c>
      <c r="L47" s="45" t="s">
        <v>9</v>
      </c>
      <c r="M47" s="46" t="s">
        <v>10</v>
      </c>
    </row>
    <row r="48" spans="1:13" ht="15.75" x14ac:dyDescent="0.25">
      <c r="A48" s="47" t="s">
        <v>12</v>
      </c>
      <c r="B48" s="48">
        <v>38126589.329999998</v>
      </c>
      <c r="C48" s="49">
        <v>37</v>
      </c>
      <c r="D48" s="50">
        <v>0.999999983213814</v>
      </c>
      <c r="E48" s="50">
        <v>1</v>
      </c>
      <c r="F48" s="49">
        <v>5574376.5099999998</v>
      </c>
      <c r="G48" s="50">
        <v>0.269811973669071</v>
      </c>
      <c r="H48" s="48">
        <v>38126589.329999998</v>
      </c>
      <c r="I48" s="49">
        <v>37</v>
      </c>
      <c r="J48" s="50">
        <v>1</v>
      </c>
      <c r="K48" s="50">
        <v>1</v>
      </c>
      <c r="L48" s="49">
        <v>5574376.5099999998</v>
      </c>
      <c r="M48" s="51">
        <v>0.146207059376638</v>
      </c>
    </row>
    <row r="49" spans="1:13" ht="15.75" x14ac:dyDescent="0.25">
      <c r="A49" s="62" t="s">
        <v>23</v>
      </c>
      <c r="B49" s="53">
        <v>1611766.11</v>
      </c>
      <c r="C49" s="54">
        <v>2</v>
      </c>
      <c r="D49" s="55">
        <v>4.2274070099729E-2</v>
      </c>
      <c r="E49" s="55">
        <v>5.4054054054054099E-2</v>
      </c>
      <c r="F49" s="54">
        <v>0</v>
      </c>
      <c r="G49" s="55">
        <v>0</v>
      </c>
      <c r="H49" s="53">
        <v>1611766.11</v>
      </c>
      <c r="I49" s="54">
        <v>2</v>
      </c>
      <c r="J49" s="55">
        <v>4.2274070099729E-2</v>
      </c>
      <c r="K49" s="55">
        <v>5.4054054054054099E-2</v>
      </c>
      <c r="L49" s="54">
        <v>0</v>
      </c>
      <c r="M49" s="56">
        <v>0</v>
      </c>
    </row>
    <row r="50" spans="1:13" ht="15.75" x14ac:dyDescent="0.25">
      <c r="A50" s="62" t="s">
        <v>24</v>
      </c>
      <c r="B50" s="53">
        <v>15854596.640000001</v>
      </c>
      <c r="C50" s="54">
        <v>4</v>
      </c>
      <c r="D50" s="55">
        <v>0.41584092043409598</v>
      </c>
      <c r="E50" s="55">
        <v>0.108108108108108</v>
      </c>
      <c r="F50" s="54">
        <v>0</v>
      </c>
      <c r="G50" s="55">
        <v>0</v>
      </c>
      <c r="H50" s="53">
        <v>15854596.640000001</v>
      </c>
      <c r="I50" s="54">
        <v>4</v>
      </c>
      <c r="J50" s="55">
        <v>0.41584093722028198</v>
      </c>
      <c r="K50" s="55">
        <v>0.108108108108108</v>
      </c>
      <c r="L50" s="54">
        <v>0</v>
      </c>
      <c r="M50" s="56">
        <v>0</v>
      </c>
    </row>
    <row r="51" spans="1:13" ht="15.75" x14ac:dyDescent="0.25">
      <c r="A51" s="62" t="s">
        <v>25</v>
      </c>
      <c r="B51" s="53">
        <v>20660226.579999998</v>
      </c>
      <c r="C51" s="54">
        <v>31</v>
      </c>
      <c r="D51" s="55">
        <v>0.54188499267998902</v>
      </c>
      <c r="E51" s="55">
        <v>0.83783783783783805</v>
      </c>
      <c r="F51" s="54">
        <v>5574376.5099999998</v>
      </c>
      <c r="G51" s="55">
        <v>0.269811973669071</v>
      </c>
      <c r="H51" s="53">
        <v>20660226.579999998</v>
      </c>
      <c r="I51" s="54">
        <v>31</v>
      </c>
      <c r="J51" s="55">
        <v>0.54188499267998902</v>
      </c>
      <c r="K51" s="55">
        <v>0.83783783783783805</v>
      </c>
      <c r="L51" s="54">
        <v>5574376.5099999998</v>
      </c>
      <c r="M51" s="56">
        <v>0.269811973669071</v>
      </c>
    </row>
    <row r="52" spans="1:13" ht="15.75" x14ac:dyDescent="0.25">
      <c r="A52" s="52" t="s">
        <v>26</v>
      </c>
      <c r="B52" s="53">
        <v>5733899.2999999998</v>
      </c>
      <c r="C52" s="54">
        <v>10</v>
      </c>
      <c r="D52" s="55">
        <v>0.27753322442023298</v>
      </c>
      <c r="E52" s="55">
        <v>0.32258064516128998</v>
      </c>
      <c r="F52" s="54">
        <v>0</v>
      </c>
      <c r="G52" s="55">
        <v>0</v>
      </c>
      <c r="H52" s="53">
        <v>5733899.2999999998</v>
      </c>
      <c r="I52" s="54">
        <v>10</v>
      </c>
      <c r="J52" s="55">
        <v>0.15039108928341199</v>
      </c>
      <c r="K52" s="55">
        <v>0.27027027027027001</v>
      </c>
      <c r="L52" s="54">
        <v>0</v>
      </c>
      <c r="M52" s="56">
        <v>0</v>
      </c>
    </row>
    <row r="53" spans="1:13" ht="15.75" x14ac:dyDescent="0.25">
      <c r="A53" s="57" t="s">
        <v>27</v>
      </c>
      <c r="B53" s="58">
        <v>14926327.279999999</v>
      </c>
      <c r="C53" s="59">
        <v>21</v>
      </c>
      <c r="D53" s="60">
        <v>0.72246677557976702</v>
      </c>
      <c r="E53" s="60">
        <v>0.67741935483870996</v>
      </c>
      <c r="F53" s="59">
        <v>5450926.1100000003</v>
      </c>
      <c r="G53" s="60">
        <v>0.36518870367419698</v>
      </c>
      <c r="H53" s="58">
        <v>14926327.279999999</v>
      </c>
      <c r="I53" s="59">
        <v>21</v>
      </c>
      <c r="J53" s="60">
        <v>0.39149390339657703</v>
      </c>
      <c r="K53" s="60">
        <v>0.56756756756756799</v>
      </c>
      <c r="L53" s="59">
        <v>5450926.1100000003</v>
      </c>
      <c r="M53" s="61">
        <v>0.36518870367419698</v>
      </c>
    </row>
    <row r="57" spans="1:13" ht="18.75" x14ac:dyDescent="0.3">
      <c r="A57" s="37" t="s">
        <v>28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</row>
    <row r="58" spans="1:13" ht="45" customHeight="1" x14ac:dyDescent="0.25">
      <c r="A58" s="41"/>
      <c r="B58" s="35" t="s">
        <v>2</v>
      </c>
      <c r="C58" s="34"/>
      <c r="D58" s="34"/>
      <c r="E58" s="34"/>
      <c r="F58" s="34"/>
      <c r="G58" s="34"/>
      <c r="H58" s="33" t="s">
        <v>3</v>
      </c>
      <c r="I58" s="32"/>
      <c r="J58" s="32"/>
      <c r="K58" s="32"/>
      <c r="L58" s="32"/>
      <c r="M58" s="31"/>
    </row>
    <row r="59" spans="1:13" ht="45" customHeight="1" x14ac:dyDescent="0.25">
      <c r="A59" s="42" t="s">
        <v>4</v>
      </c>
      <c r="B59" s="43" t="s">
        <v>5</v>
      </c>
      <c r="C59" s="44" t="s">
        <v>6</v>
      </c>
      <c r="D59" s="45" t="s">
        <v>7</v>
      </c>
      <c r="E59" s="45" t="s">
        <v>8</v>
      </c>
      <c r="F59" s="45" t="s">
        <v>9</v>
      </c>
      <c r="G59" s="45" t="s">
        <v>10</v>
      </c>
      <c r="H59" s="43" t="s">
        <v>5</v>
      </c>
      <c r="I59" s="44" t="s">
        <v>6</v>
      </c>
      <c r="J59" s="45" t="s">
        <v>7</v>
      </c>
      <c r="K59" s="45" t="s">
        <v>11</v>
      </c>
      <c r="L59" s="45" t="s">
        <v>9</v>
      </c>
      <c r="M59" s="46" t="s">
        <v>10</v>
      </c>
    </row>
    <row r="60" spans="1:13" ht="15.75" x14ac:dyDescent="0.25">
      <c r="A60" s="47" t="s">
        <v>12</v>
      </c>
      <c r="B60" s="48">
        <v>5733899.2999999998</v>
      </c>
      <c r="C60" s="49">
        <v>10</v>
      </c>
      <c r="D60" s="50">
        <v>1</v>
      </c>
      <c r="E60" s="50">
        <v>1</v>
      </c>
      <c r="F60" s="49">
        <v>0</v>
      </c>
      <c r="G60" s="50">
        <v>0</v>
      </c>
      <c r="H60" s="48">
        <v>5733899.2999999998</v>
      </c>
      <c r="I60" s="49">
        <v>10</v>
      </c>
      <c r="J60" s="50">
        <v>1</v>
      </c>
      <c r="K60" s="50">
        <v>1</v>
      </c>
      <c r="L60" s="49">
        <v>0</v>
      </c>
      <c r="M60" s="51">
        <v>0</v>
      </c>
    </row>
    <row r="61" spans="1:13" ht="15.75" x14ac:dyDescent="0.25">
      <c r="A61" s="57" t="s">
        <v>29</v>
      </c>
      <c r="B61" s="58">
        <v>5733899.2999999998</v>
      </c>
      <c r="C61" s="59">
        <v>10</v>
      </c>
      <c r="D61" s="60">
        <v>1</v>
      </c>
      <c r="E61" s="60">
        <v>1</v>
      </c>
      <c r="F61" s="59">
        <v>0</v>
      </c>
      <c r="G61" s="60">
        <v>0</v>
      </c>
      <c r="H61" s="58">
        <v>5733899.2999999998</v>
      </c>
      <c r="I61" s="59">
        <v>10</v>
      </c>
      <c r="J61" s="60">
        <v>1</v>
      </c>
      <c r="K61" s="60">
        <v>1</v>
      </c>
      <c r="L61" s="59">
        <v>0</v>
      </c>
      <c r="M61" s="61">
        <v>0</v>
      </c>
    </row>
    <row r="65" spans="1:13" ht="18.75" x14ac:dyDescent="0.3">
      <c r="A65" s="37" t="s">
        <v>30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</row>
    <row r="66" spans="1:13" ht="45" customHeight="1" x14ac:dyDescent="0.25">
      <c r="A66" s="63"/>
      <c r="B66" s="35" t="s">
        <v>2</v>
      </c>
      <c r="C66" s="34"/>
      <c r="D66" s="34"/>
      <c r="E66" s="34"/>
      <c r="F66" s="34"/>
      <c r="G66" s="34"/>
      <c r="H66" s="33" t="s">
        <v>3</v>
      </c>
      <c r="I66" s="32"/>
      <c r="J66" s="32"/>
      <c r="K66" s="32"/>
      <c r="L66" s="32"/>
      <c r="M66" s="31"/>
    </row>
    <row r="67" spans="1:13" ht="60" customHeight="1" x14ac:dyDescent="0.25">
      <c r="A67" s="64" t="s">
        <v>4</v>
      </c>
      <c r="B67" s="65" t="s">
        <v>5</v>
      </c>
      <c r="C67" s="66" t="s">
        <v>6</v>
      </c>
      <c r="D67" s="66" t="s">
        <v>7</v>
      </c>
      <c r="E67" s="66" t="s">
        <v>8</v>
      </c>
      <c r="F67" s="66" t="s">
        <v>31</v>
      </c>
      <c r="G67" s="66" t="s">
        <v>32</v>
      </c>
      <c r="H67" s="65" t="s">
        <v>5</v>
      </c>
      <c r="I67" s="66" t="s">
        <v>6</v>
      </c>
      <c r="J67" s="66" t="s">
        <v>7</v>
      </c>
      <c r="K67" s="66" t="s">
        <v>8</v>
      </c>
      <c r="L67" s="66" t="s">
        <v>31</v>
      </c>
      <c r="M67" s="67" t="s">
        <v>32</v>
      </c>
    </row>
    <row r="68" spans="1:13" ht="15.75" x14ac:dyDescent="0.25">
      <c r="A68" s="68" t="s">
        <v>12</v>
      </c>
      <c r="B68" s="69">
        <v>20660226.579999998</v>
      </c>
      <c r="C68" s="70">
        <v>31</v>
      </c>
      <c r="D68" s="71">
        <v>1</v>
      </c>
      <c r="E68" s="71">
        <v>1</v>
      </c>
      <c r="F68" s="72">
        <v>6.6451612903225801</v>
      </c>
      <c r="G68" s="72">
        <v>6.32258064516129</v>
      </c>
      <c r="H68" s="69">
        <v>20660226.579999998</v>
      </c>
      <c r="I68" s="70">
        <v>31</v>
      </c>
      <c r="J68" s="71">
        <v>1</v>
      </c>
      <c r="K68" s="71">
        <v>1</v>
      </c>
      <c r="L68" s="72">
        <v>6.6451612903225801</v>
      </c>
      <c r="M68" s="73">
        <v>6.32258064516129</v>
      </c>
    </row>
    <row r="69" spans="1:13" ht="15.75" x14ac:dyDescent="0.25">
      <c r="A69" s="52" t="s">
        <v>33</v>
      </c>
      <c r="B69" s="53">
        <v>14926327.279999999</v>
      </c>
      <c r="C69" s="54">
        <v>21</v>
      </c>
      <c r="D69" s="55">
        <v>0.72246677557976702</v>
      </c>
      <c r="E69" s="55">
        <v>0.67741935483870996</v>
      </c>
      <c r="F69" s="74">
        <v>4.9047619047619104</v>
      </c>
      <c r="G69" s="74">
        <v>4.6666666666666696</v>
      </c>
      <c r="H69" s="53">
        <v>14926327.279999999</v>
      </c>
      <c r="I69" s="54">
        <v>21</v>
      </c>
      <c r="J69" s="55">
        <v>0.72246677557976702</v>
      </c>
      <c r="K69" s="55">
        <v>0.67741935483870996</v>
      </c>
      <c r="L69" s="74">
        <v>4.9047619047619104</v>
      </c>
      <c r="M69" s="75">
        <v>4.6666666666666696</v>
      </c>
    </row>
    <row r="70" spans="1:13" ht="15.75" x14ac:dyDescent="0.25">
      <c r="A70" s="57" t="s">
        <v>34</v>
      </c>
      <c r="B70" s="58">
        <v>5733899.2999999998</v>
      </c>
      <c r="C70" s="59">
        <v>10</v>
      </c>
      <c r="D70" s="60">
        <v>0.27753322442023298</v>
      </c>
      <c r="E70" s="60">
        <v>0.32258064516128998</v>
      </c>
      <c r="F70" s="76">
        <v>1</v>
      </c>
      <c r="G70" s="76">
        <v>1</v>
      </c>
      <c r="H70" s="58">
        <v>5733899.2999999998</v>
      </c>
      <c r="I70" s="59">
        <v>10</v>
      </c>
      <c r="J70" s="60">
        <v>0.27753322442023298</v>
      </c>
      <c r="K70" s="60">
        <v>0.32258064516128998</v>
      </c>
      <c r="L70" s="76">
        <v>10.3</v>
      </c>
      <c r="M70" s="77">
        <v>9.8000000000000007</v>
      </c>
    </row>
    <row r="74" spans="1:13" ht="18.75" x14ac:dyDescent="0.3">
      <c r="A74" s="37" t="s">
        <v>35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</row>
    <row r="75" spans="1:13" ht="45" customHeight="1" x14ac:dyDescent="0.25">
      <c r="A75" s="63"/>
      <c r="B75" s="35" t="s">
        <v>2</v>
      </c>
      <c r="C75" s="34"/>
      <c r="D75" s="34"/>
      <c r="E75" s="34"/>
      <c r="F75" s="34"/>
      <c r="G75" s="34"/>
      <c r="H75" s="33" t="s">
        <v>3</v>
      </c>
      <c r="I75" s="32"/>
      <c r="J75" s="32"/>
      <c r="K75" s="32"/>
      <c r="L75" s="32"/>
      <c r="M75" s="31"/>
    </row>
    <row r="76" spans="1:13" ht="75" customHeight="1" x14ac:dyDescent="0.25">
      <c r="A76" s="78" t="s">
        <v>4</v>
      </c>
      <c r="B76" s="79" t="s">
        <v>5</v>
      </c>
      <c r="C76" s="80" t="s">
        <v>6</v>
      </c>
      <c r="D76" s="66" t="s">
        <v>7</v>
      </c>
      <c r="E76" s="66" t="s">
        <v>8</v>
      </c>
      <c r="F76" s="66" t="s">
        <v>36</v>
      </c>
      <c r="G76" s="66" t="s">
        <v>37</v>
      </c>
      <c r="H76" s="79" t="s">
        <v>5</v>
      </c>
      <c r="I76" s="80" t="s">
        <v>6</v>
      </c>
      <c r="J76" s="66" t="s">
        <v>7</v>
      </c>
      <c r="K76" s="66" t="s">
        <v>8</v>
      </c>
      <c r="L76" s="66" t="s">
        <v>36</v>
      </c>
      <c r="M76" s="81" t="s">
        <v>37</v>
      </c>
    </row>
    <row r="77" spans="1:13" ht="15.75" x14ac:dyDescent="0.25">
      <c r="A77" s="82" t="s">
        <v>12</v>
      </c>
      <c r="B77" s="70">
        <v>38126589.329999998</v>
      </c>
      <c r="C77" s="70">
        <v>37</v>
      </c>
      <c r="D77" s="71">
        <v>1</v>
      </c>
      <c r="E77" s="71">
        <v>1</v>
      </c>
      <c r="F77" s="70">
        <v>266950.08</v>
      </c>
      <c r="G77" s="83">
        <v>7.0016774301379699E-3</v>
      </c>
      <c r="H77" s="69">
        <v>38126589.329999998</v>
      </c>
      <c r="I77" s="70">
        <v>37</v>
      </c>
      <c r="J77" s="71">
        <v>1</v>
      </c>
      <c r="K77" s="71">
        <v>1</v>
      </c>
      <c r="L77" s="70">
        <v>266950.08</v>
      </c>
      <c r="M77" s="83">
        <v>7.0016774301379699E-3</v>
      </c>
    </row>
    <row r="78" spans="1:13" ht="15.75" x14ac:dyDescent="0.25">
      <c r="A78" s="84" t="s">
        <v>13</v>
      </c>
      <c r="B78" s="54">
        <v>34163696.030000001</v>
      </c>
      <c r="C78" s="54">
        <v>31</v>
      </c>
      <c r="D78" s="55">
        <v>0.896059590704543</v>
      </c>
      <c r="E78" s="55">
        <v>0.83783783783783805</v>
      </c>
      <c r="F78" s="54">
        <v>266950.08</v>
      </c>
      <c r="G78" s="56">
        <v>7.8138524521932408E-3</v>
      </c>
      <c r="H78" s="53">
        <v>34163696.030000001</v>
      </c>
      <c r="I78" s="54">
        <v>31</v>
      </c>
      <c r="J78" s="55">
        <v>0.896059590704543</v>
      </c>
      <c r="K78" s="55">
        <v>0.83783783783783805</v>
      </c>
      <c r="L78" s="54">
        <v>266950.08</v>
      </c>
      <c r="M78" s="56">
        <v>7.8138524521932408E-3</v>
      </c>
    </row>
    <row r="79" spans="1:13" ht="15.75" x14ac:dyDescent="0.25">
      <c r="A79" s="85" t="s">
        <v>14</v>
      </c>
      <c r="B79" s="59">
        <v>3962893.3</v>
      </c>
      <c r="C79" s="59">
        <v>6</v>
      </c>
      <c r="D79" s="60">
        <v>0.103940409295457</v>
      </c>
      <c r="E79" s="60">
        <v>0.162162162162162</v>
      </c>
      <c r="F79" s="59">
        <v>0</v>
      </c>
      <c r="G79" s="61">
        <v>0</v>
      </c>
      <c r="H79" s="58">
        <v>3962893.3</v>
      </c>
      <c r="I79" s="59">
        <v>6</v>
      </c>
      <c r="J79" s="60">
        <v>0.103940409295457</v>
      </c>
      <c r="K79" s="60">
        <v>0.162162162162162</v>
      </c>
      <c r="L79" s="59">
        <v>0</v>
      </c>
      <c r="M79" s="61">
        <v>0</v>
      </c>
    </row>
  </sheetData>
  <mergeCells count="28">
    <mergeCell ref="A65:M65"/>
    <mergeCell ref="B66:G66"/>
    <mergeCell ref="H66:M66"/>
    <mergeCell ref="A74:M74"/>
    <mergeCell ref="B75:G75"/>
    <mergeCell ref="H75:M75"/>
    <mergeCell ref="A45:M45"/>
    <mergeCell ref="B46:G46"/>
    <mergeCell ref="H46:M46"/>
    <mergeCell ref="A57:M57"/>
    <mergeCell ref="B58:G58"/>
    <mergeCell ref="H58:M58"/>
    <mergeCell ref="A29:M29"/>
    <mergeCell ref="B30:G30"/>
    <mergeCell ref="H30:M30"/>
    <mergeCell ref="A37:M37"/>
    <mergeCell ref="B38:G38"/>
    <mergeCell ref="H38:M38"/>
    <mergeCell ref="B13:G13"/>
    <mergeCell ref="H13:M13"/>
    <mergeCell ref="A20:M20"/>
    <mergeCell ref="B21:G21"/>
    <mergeCell ref="H21:M21"/>
    <mergeCell ref="A1:S1"/>
    <mergeCell ref="A3:M3"/>
    <mergeCell ref="B4:G4"/>
    <mergeCell ref="H4:M4"/>
    <mergeCell ref="A12:M12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5" x14ac:dyDescent="0.25"/>
  <cols>
    <col min="1" max="1" width="43.7109375" customWidth="1"/>
    <col min="2" max="2" width="15.7109375" customWidth="1"/>
    <col min="3" max="5" width="11.7109375" customWidth="1"/>
    <col min="6" max="6" width="15.7109375" customWidth="1"/>
    <col min="7" max="9" width="11.7109375" customWidth="1"/>
    <col min="10" max="10" width="20.7109375" customWidth="1"/>
    <col min="11" max="13" width="12.7109375" customWidth="1"/>
    <col min="14" max="99" width="9.140625" customWidth="1"/>
  </cols>
  <sheetData>
    <row r="1" spans="1:9" ht="37.5" customHeight="1" x14ac:dyDescent="0.25">
      <c r="A1" s="30" t="s">
        <v>38</v>
      </c>
      <c r="B1" s="29"/>
      <c r="C1" s="29"/>
      <c r="D1" s="29"/>
      <c r="E1" s="29"/>
      <c r="F1" s="29"/>
      <c r="G1" s="29"/>
      <c r="H1" s="29"/>
      <c r="I1" s="29"/>
    </row>
    <row r="2" spans="1:9" ht="15" customHeight="1" x14ac:dyDescent="0.25">
      <c r="A2" s="28" t="s">
        <v>4</v>
      </c>
      <c r="B2" s="26" t="s">
        <v>2</v>
      </c>
      <c r="C2" s="25"/>
      <c r="D2" s="25"/>
      <c r="E2" s="24"/>
      <c r="F2" s="23" t="s">
        <v>3</v>
      </c>
      <c r="G2" s="22"/>
      <c r="H2" s="22"/>
      <c r="I2" s="21"/>
    </row>
    <row r="3" spans="1:9" ht="60" customHeight="1" x14ac:dyDescent="0.25">
      <c r="A3" s="27"/>
      <c r="B3" s="86" t="s">
        <v>39</v>
      </c>
      <c r="C3" s="87" t="s">
        <v>40</v>
      </c>
      <c r="D3" s="88" t="s">
        <v>41</v>
      </c>
      <c r="E3" s="89" t="s">
        <v>42</v>
      </c>
      <c r="F3" s="86" t="s">
        <v>39</v>
      </c>
      <c r="G3" s="87" t="s">
        <v>40</v>
      </c>
      <c r="H3" s="88" t="s">
        <v>41</v>
      </c>
      <c r="I3" s="89" t="s">
        <v>42</v>
      </c>
    </row>
    <row r="4" spans="1:9" ht="15.75" x14ac:dyDescent="0.25">
      <c r="A4" s="90" t="s">
        <v>12</v>
      </c>
      <c r="B4" s="91">
        <v>25581886.079999998</v>
      </c>
      <c r="C4" s="92">
        <v>26</v>
      </c>
      <c r="D4" s="93">
        <v>1</v>
      </c>
      <c r="E4" s="94">
        <v>1</v>
      </c>
      <c r="F4" s="91">
        <v>25581886.079999998</v>
      </c>
      <c r="G4" s="92">
        <v>26</v>
      </c>
      <c r="H4" s="93">
        <v>1</v>
      </c>
      <c r="I4" s="94">
        <v>1</v>
      </c>
    </row>
    <row r="5" spans="1:9" ht="15.75" x14ac:dyDescent="0.25">
      <c r="A5" s="62" t="s">
        <v>43</v>
      </c>
      <c r="B5" s="53">
        <v>21260003.469999999</v>
      </c>
      <c r="C5" s="54">
        <v>19</v>
      </c>
      <c r="D5" s="55">
        <v>0.83105692064750203</v>
      </c>
      <c r="E5" s="56">
        <v>0.73076923076923095</v>
      </c>
      <c r="F5" s="53">
        <v>21260003.469999999</v>
      </c>
      <c r="G5" s="54">
        <v>19</v>
      </c>
      <c r="H5" s="55">
        <v>0.83105692064750203</v>
      </c>
      <c r="I5" s="56">
        <v>0.73076923076923095</v>
      </c>
    </row>
    <row r="6" spans="1:9" ht="15.75" x14ac:dyDescent="0.25">
      <c r="A6" s="95" t="s">
        <v>44</v>
      </c>
      <c r="B6" s="58">
        <v>4321882.6100000003</v>
      </c>
      <c r="C6" s="59">
        <v>7</v>
      </c>
      <c r="D6" s="60">
        <v>0.168943079352498</v>
      </c>
      <c r="E6" s="61">
        <v>0.269230769230769</v>
      </c>
      <c r="F6" s="58">
        <v>4321882.6100000003</v>
      </c>
      <c r="G6" s="59">
        <v>7</v>
      </c>
      <c r="H6" s="60">
        <v>0.168943079352498</v>
      </c>
      <c r="I6" s="61">
        <v>0.269230769230769</v>
      </c>
    </row>
  </sheetData>
  <mergeCells count="4">
    <mergeCell ref="A1:I1"/>
    <mergeCell ref="A2:A3"/>
    <mergeCell ref="B2:E2"/>
    <mergeCell ref="F2:I2"/>
  </mergeCell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5" x14ac:dyDescent="0.25"/>
  <cols>
    <col min="1" max="1" width="43.7109375" customWidth="1"/>
    <col min="2" max="2" width="16.5703125" customWidth="1"/>
    <col min="3" max="3" width="12" customWidth="1"/>
    <col min="4" max="9" width="9.140625" customWidth="1"/>
  </cols>
  <sheetData>
    <row r="1" spans="1:3" ht="42" customHeight="1" x14ac:dyDescent="0.25">
      <c r="A1" s="20" t="s">
        <v>45</v>
      </c>
      <c r="B1" s="19"/>
      <c r="C1" s="18"/>
    </row>
    <row r="2" spans="1:3" ht="60" customHeight="1" x14ac:dyDescent="0.25">
      <c r="A2" s="96" t="s">
        <v>46</v>
      </c>
      <c r="B2" s="97" t="s">
        <v>47</v>
      </c>
      <c r="C2" s="89" t="s">
        <v>48</v>
      </c>
    </row>
    <row r="3" spans="1:3" ht="15.75" customHeight="1" x14ac:dyDescent="0.25">
      <c r="A3" s="47" t="s">
        <v>12</v>
      </c>
      <c r="B3" s="98">
        <v>1</v>
      </c>
      <c r="C3" s="51">
        <v>1</v>
      </c>
    </row>
    <row r="4" spans="1:3" ht="15.75" x14ac:dyDescent="0.25">
      <c r="A4" s="57" t="s">
        <v>49</v>
      </c>
      <c r="B4" s="99">
        <v>1</v>
      </c>
      <c r="C4" s="61">
        <f>B4/B3</f>
        <v>1</v>
      </c>
    </row>
    <row r="5" spans="1:3" x14ac:dyDescent="0.25">
      <c r="A5" s="100" t="s">
        <v>50</v>
      </c>
    </row>
    <row r="9" spans="1:3" ht="56.1" customHeight="1" x14ac:dyDescent="0.25">
      <c r="A9" s="101" t="s">
        <v>51</v>
      </c>
    </row>
    <row r="10" spans="1:3" x14ac:dyDescent="0.25">
      <c r="A10" s="100" t="s">
        <v>52</v>
      </c>
    </row>
    <row r="12" spans="1:3" ht="56.1" customHeight="1" x14ac:dyDescent="0.25">
      <c r="A12" s="101" t="s">
        <v>53</v>
      </c>
      <c r="C12" s="102"/>
    </row>
    <row r="13" spans="1:3" x14ac:dyDescent="0.25">
      <c r="A13" s="100" t="s">
        <v>54</v>
      </c>
    </row>
  </sheetData>
  <mergeCells count="1">
    <mergeCell ref="A1:C1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/>
  </sheetViews>
  <sheetFormatPr defaultRowHeight="15" x14ac:dyDescent="0.25"/>
  <cols>
    <col min="1" max="1" width="35" customWidth="1"/>
    <col min="2" max="2" width="31.28515625" customWidth="1"/>
    <col min="3" max="4" width="20.7109375" customWidth="1"/>
    <col min="5" max="5" width="13.42578125" customWidth="1"/>
    <col min="6" max="6" width="30.7109375" customWidth="1"/>
    <col min="7" max="7" width="13.42578125" customWidth="1"/>
    <col min="8" max="8" width="16.5703125" customWidth="1"/>
    <col min="9" max="9" width="29.140625" customWidth="1"/>
    <col min="10" max="10" width="20.7109375" customWidth="1"/>
    <col min="11" max="11" width="30.7109375" customWidth="1"/>
    <col min="12" max="12" width="16.5703125" customWidth="1"/>
    <col min="13" max="13" width="14.7109375" customWidth="1"/>
    <col min="14" max="14" width="37.28515625" customWidth="1"/>
    <col min="15" max="29" width="9.140625" customWidth="1"/>
  </cols>
  <sheetData>
    <row r="1" spans="1:14" ht="30" customHeight="1" x14ac:dyDescent="0.25">
      <c r="A1" s="17" t="s">
        <v>55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5"/>
    </row>
    <row r="2" spans="1:14" ht="15" customHeight="1" x14ac:dyDescent="0.25"/>
    <row r="3" spans="1:14" ht="78.75" customHeight="1" x14ac:dyDescent="0.25">
      <c r="A3" s="103" t="s">
        <v>56</v>
      </c>
      <c r="B3" s="103" t="s">
        <v>57</v>
      </c>
      <c r="C3" s="103" t="s">
        <v>58</v>
      </c>
      <c r="D3" s="103" t="s">
        <v>59</v>
      </c>
      <c r="E3" s="104" t="s">
        <v>60</v>
      </c>
      <c r="F3" s="103" t="s">
        <v>61</v>
      </c>
      <c r="G3" s="104" t="s">
        <v>62</v>
      </c>
      <c r="H3" s="103" t="s">
        <v>63</v>
      </c>
      <c r="I3" s="103" t="s">
        <v>46</v>
      </c>
      <c r="J3" s="103" t="s">
        <v>64</v>
      </c>
      <c r="K3" s="103" t="s">
        <v>65</v>
      </c>
      <c r="L3" s="103" t="s">
        <v>66</v>
      </c>
      <c r="M3" s="103" t="s">
        <v>67</v>
      </c>
      <c r="N3" s="103" t="s">
        <v>68</v>
      </c>
    </row>
    <row r="4" spans="1:14" ht="15.75" customHeight="1" x14ac:dyDescent="0.25">
      <c r="A4" s="105" t="s">
        <v>69</v>
      </c>
      <c r="B4" s="106" t="s">
        <v>70</v>
      </c>
      <c r="C4" s="106">
        <v>1001048511</v>
      </c>
      <c r="D4" s="106">
        <v>100101001</v>
      </c>
      <c r="E4" s="107">
        <v>45720.595659722203</v>
      </c>
      <c r="F4" s="106" t="s">
        <v>71</v>
      </c>
      <c r="G4" s="107">
        <v>45716.4904066319</v>
      </c>
      <c r="H4" s="106" t="s">
        <v>49</v>
      </c>
      <c r="I4" s="106"/>
      <c r="J4" s="106" t="s">
        <v>72</v>
      </c>
      <c r="K4" s="106" t="s">
        <v>70</v>
      </c>
      <c r="L4" s="106">
        <v>1001048511</v>
      </c>
      <c r="M4" s="108">
        <v>100101001</v>
      </c>
      <c r="N4" s="109" t="s">
        <v>73</v>
      </c>
    </row>
  </sheetData>
  <mergeCells count="1">
    <mergeCell ref="A1:N1"/>
  </mergeCell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/>
  </sheetViews>
  <sheetFormatPr defaultRowHeight="15" x14ac:dyDescent="0.25"/>
  <cols>
    <col min="1" max="1" width="47" customWidth="1"/>
    <col min="2" max="2" width="18.42578125" customWidth="1"/>
    <col min="3" max="3" width="16" customWidth="1"/>
    <col min="4" max="4" width="9.28515625" customWidth="1"/>
    <col min="5" max="6" width="12.42578125" customWidth="1"/>
    <col min="7" max="7" width="16.7109375" customWidth="1"/>
    <col min="8" max="8" width="10.7109375" customWidth="1"/>
    <col min="9" max="10" width="12.7109375" customWidth="1"/>
    <col min="11" max="11" width="16.7109375" customWidth="1"/>
    <col min="12" max="12" width="10.7109375" customWidth="1"/>
    <col min="13" max="14" width="12.7109375" customWidth="1"/>
    <col min="15" max="15" width="16.42578125" customWidth="1"/>
    <col min="16" max="16" width="9.28515625" customWidth="1"/>
    <col min="17" max="18" width="12.42578125" customWidth="1"/>
    <col min="19" max="19" width="14.85546875" customWidth="1"/>
    <col min="20" max="20" width="9.28515625" customWidth="1"/>
    <col min="21" max="22" width="12.42578125" customWidth="1"/>
    <col min="23" max="23" width="16.42578125" customWidth="1"/>
    <col min="24" max="24" width="9.28515625" customWidth="1"/>
    <col min="25" max="26" width="12.42578125" customWidth="1"/>
    <col min="27" max="99" width="9.140625" customWidth="1"/>
  </cols>
  <sheetData>
    <row r="1" spans="1:14" ht="39.950000000000003" customHeight="1" x14ac:dyDescent="0.25">
      <c r="A1" s="14" t="s">
        <v>74</v>
      </c>
      <c r="B1" s="13"/>
      <c r="C1" s="13"/>
      <c r="D1" s="13"/>
      <c r="E1" s="13"/>
      <c r="F1" s="13"/>
      <c r="G1" s="12"/>
      <c r="H1" s="12"/>
      <c r="I1" s="12"/>
      <c r="J1" s="12"/>
      <c r="K1" s="12"/>
      <c r="L1" s="12"/>
      <c r="M1" s="12"/>
      <c r="N1" s="12"/>
    </row>
    <row r="2" spans="1:14" ht="15" customHeight="1" x14ac:dyDescent="0.25">
      <c r="A2" s="11" t="s">
        <v>75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30" customHeight="1" x14ac:dyDescent="0.25">
      <c r="A3" s="10" t="s">
        <v>76</v>
      </c>
      <c r="B3" s="8" t="s">
        <v>77</v>
      </c>
      <c r="C3" s="6" t="s">
        <v>78</v>
      </c>
      <c r="D3" s="5"/>
      <c r="E3" s="4"/>
      <c r="F3" s="3"/>
      <c r="G3" s="6" t="s">
        <v>14</v>
      </c>
      <c r="H3" s="5"/>
      <c r="I3" s="5"/>
      <c r="J3" s="3"/>
      <c r="K3" s="6" t="s">
        <v>13</v>
      </c>
      <c r="L3" s="5"/>
      <c r="M3" s="5"/>
      <c r="N3" s="3"/>
    </row>
    <row r="4" spans="1:14" ht="99" customHeight="1" x14ac:dyDescent="0.25">
      <c r="A4" s="9"/>
      <c r="B4" s="7"/>
      <c r="C4" s="110" t="s">
        <v>39</v>
      </c>
      <c r="D4" s="110" t="s">
        <v>40</v>
      </c>
      <c r="E4" s="111" t="s">
        <v>79</v>
      </c>
      <c r="F4" s="111" t="s">
        <v>80</v>
      </c>
      <c r="G4" s="112" t="s">
        <v>39</v>
      </c>
      <c r="H4" s="112" t="s">
        <v>40</v>
      </c>
      <c r="I4" s="113" t="s">
        <v>79</v>
      </c>
      <c r="J4" s="114" t="s">
        <v>80</v>
      </c>
      <c r="K4" s="112" t="s">
        <v>39</v>
      </c>
      <c r="L4" s="112" t="s">
        <v>40</v>
      </c>
      <c r="M4" s="113" t="s">
        <v>79</v>
      </c>
      <c r="N4" s="114" t="s">
        <v>80</v>
      </c>
    </row>
    <row r="5" spans="1:14" ht="30" customHeight="1" x14ac:dyDescent="0.25">
      <c r="A5" s="115" t="s">
        <v>12</v>
      </c>
      <c r="B5" s="116"/>
      <c r="C5" s="117">
        <v>25581886.079999998</v>
      </c>
      <c r="D5" s="117">
        <v>26</v>
      </c>
      <c r="E5" s="118">
        <v>1</v>
      </c>
      <c r="F5" s="119">
        <v>1</v>
      </c>
      <c r="G5" s="117">
        <v>3915000</v>
      </c>
      <c r="H5" s="117">
        <v>6</v>
      </c>
      <c r="I5" s="119">
        <v>1</v>
      </c>
      <c r="J5" s="120">
        <v>1</v>
      </c>
      <c r="K5" s="117">
        <v>21666886.079999998</v>
      </c>
      <c r="L5" s="117">
        <v>20</v>
      </c>
      <c r="M5" s="119">
        <v>1</v>
      </c>
      <c r="N5" s="120">
        <v>1</v>
      </c>
    </row>
    <row r="6" spans="1:14" ht="15.75" customHeight="1" x14ac:dyDescent="0.25">
      <c r="A6" s="121" t="s">
        <v>81</v>
      </c>
      <c r="B6" s="122">
        <v>1201000000354</v>
      </c>
      <c r="C6" s="123">
        <v>1224000</v>
      </c>
      <c r="D6" s="124">
        <v>3</v>
      </c>
      <c r="E6" s="125">
        <v>4.78463548845574E-2</v>
      </c>
      <c r="F6" s="126">
        <v>0.115384615384615</v>
      </c>
      <c r="G6" s="123">
        <v>1224000</v>
      </c>
      <c r="H6" s="124">
        <v>3</v>
      </c>
      <c r="I6" s="126">
        <v>0.31264367816091998</v>
      </c>
      <c r="J6" s="56">
        <v>0.5</v>
      </c>
      <c r="K6" s="123"/>
      <c r="L6" s="124"/>
      <c r="M6" s="126"/>
      <c r="N6" s="56"/>
    </row>
    <row r="7" spans="1:14" ht="15.75" x14ac:dyDescent="0.25">
      <c r="A7" s="121" t="s">
        <v>82</v>
      </c>
      <c r="B7" s="122">
        <v>1021000517680</v>
      </c>
      <c r="C7" s="123">
        <v>716647.5</v>
      </c>
      <c r="D7" s="124">
        <v>2</v>
      </c>
      <c r="E7" s="125">
        <v>2.8013864879191899E-2</v>
      </c>
      <c r="F7" s="126">
        <v>7.69230769230769E-2</v>
      </c>
      <c r="G7" s="123"/>
      <c r="H7" s="124"/>
      <c r="I7" s="126"/>
      <c r="J7" s="56"/>
      <c r="K7" s="123">
        <v>716647.5</v>
      </c>
      <c r="L7" s="124">
        <v>2</v>
      </c>
      <c r="M7" s="126">
        <v>3.3075703511521899E-2</v>
      </c>
      <c r="N7" s="56">
        <v>0.1</v>
      </c>
    </row>
    <row r="8" spans="1:14" ht="15.75" x14ac:dyDescent="0.25">
      <c r="A8" s="121" t="s">
        <v>83</v>
      </c>
      <c r="B8" s="122">
        <v>1046603552930</v>
      </c>
      <c r="C8" s="123">
        <v>465000</v>
      </c>
      <c r="D8" s="124">
        <v>2</v>
      </c>
      <c r="E8" s="125">
        <v>1.8176924037025501E-2</v>
      </c>
      <c r="F8" s="126">
        <v>7.69230769230769E-2</v>
      </c>
      <c r="G8" s="123">
        <v>465000</v>
      </c>
      <c r="H8" s="124">
        <v>2</v>
      </c>
      <c r="I8" s="126">
        <v>0.118773946360153</v>
      </c>
      <c r="J8" s="56">
        <v>0.33333333333333298</v>
      </c>
      <c r="K8" s="123"/>
      <c r="L8" s="124"/>
      <c r="M8" s="126"/>
      <c r="N8" s="56"/>
    </row>
    <row r="9" spans="1:14" ht="15.75" x14ac:dyDescent="0.25">
      <c r="A9" s="121" t="s">
        <v>84</v>
      </c>
      <c r="B9" s="122">
        <v>1047796395305</v>
      </c>
      <c r="C9" s="123">
        <v>1552256</v>
      </c>
      <c r="D9" s="124">
        <v>2</v>
      </c>
      <c r="E9" s="125">
        <v>6.0677934189284001E-2</v>
      </c>
      <c r="F9" s="126">
        <v>7.69230769230769E-2</v>
      </c>
      <c r="G9" s="123"/>
      <c r="H9" s="124"/>
      <c r="I9" s="126"/>
      <c r="J9" s="56"/>
      <c r="K9" s="123">
        <v>1552256</v>
      </c>
      <c r="L9" s="124">
        <v>2</v>
      </c>
      <c r="M9" s="126">
        <v>7.1641859114810094E-2</v>
      </c>
      <c r="N9" s="56">
        <v>0.1</v>
      </c>
    </row>
    <row r="10" spans="1:14" ht="15.75" x14ac:dyDescent="0.25">
      <c r="A10" s="121" t="s">
        <v>85</v>
      </c>
      <c r="B10" s="122">
        <v>1061001074518</v>
      </c>
      <c r="C10" s="123">
        <v>285030</v>
      </c>
      <c r="D10" s="124">
        <v>2</v>
      </c>
      <c r="E10" s="125">
        <v>1.11418680823083E-2</v>
      </c>
      <c r="F10" s="126">
        <v>7.69230769230769E-2</v>
      </c>
      <c r="G10" s="123"/>
      <c r="H10" s="124"/>
      <c r="I10" s="126"/>
      <c r="J10" s="56"/>
      <c r="K10" s="123">
        <v>285030</v>
      </c>
      <c r="L10" s="124">
        <v>2</v>
      </c>
      <c r="M10" s="126">
        <v>1.31550975505937E-2</v>
      </c>
      <c r="N10" s="56">
        <v>0.1</v>
      </c>
    </row>
    <row r="11" spans="1:14" ht="15.75" x14ac:dyDescent="0.25">
      <c r="A11" s="121" t="s">
        <v>86</v>
      </c>
      <c r="B11" s="122">
        <v>1051000024316</v>
      </c>
      <c r="C11" s="123">
        <v>168750</v>
      </c>
      <c r="D11" s="124">
        <v>1</v>
      </c>
      <c r="E11" s="125">
        <v>6.5964643682753796E-3</v>
      </c>
      <c r="F11" s="126">
        <v>3.8461538461538498E-2</v>
      </c>
      <c r="G11" s="123"/>
      <c r="H11" s="124"/>
      <c r="I11" s="126"/>
      <c r="J11" s="56"/>
      <c r="K11" s="123">
        <v>168750</v>
      </c>
      <c r="L11" s="124">
        <v>1</v>
      </c>
      <c r="M11" s="126">
        <v>7.7883826673075902E-3</v>
      </c>
      <c r="N11" s="56">
        <v>0.05</v>
      </c>
    </row>
    <row r="12" spans="1:14" ht="15.75" x14ac:dyDescent="0.25">
      <c r="A12" s="121" t="s">
        <v>87</v>
      </c>
      <c r="B12" s="122">
        <v>1101001003290</v>
      </c>
      <c r="C12" s="123">
        <v>237177.78</v>
      </c>
      <c r="D12" s="124">
        <v>1</v>
      </c>
      <c r="E12" s="125">
        <v>9.2713171835061194E-3</v>
      </c>
      <c r="F12" s="126">
        <v>3.8461538461538498E-2</v>
      </c>
      <c r="G12" s="123"/>
      <c r="H12" s="124"/>
      <c r="I12" s="126"/>
      <c r="J12" s="56"/>
      <c r="K12" s="123">
        <v>237177.78</v>
      </c>
      <c r="L12" s="124">
        <v>1</v>
      </c>
      <c r="M12" s="126">
        <v>1.09465559159851E-2</v>
      </c>
      <c r="N12" s="56">
        <v>0.05</v>
      </c>
    </row>
    <row r="13" spans="1:14" ht="15.75" x14ac:dyDescent="0.25">
      <c r="A13" s="121" t="s">
        <v>88</v>
      </c>
      <c r="B13" s="122">
        <v>1105476071062</v>
      </c>
      <c r="C13" s="123">
        <v>761001.08</v>
      </c>
      <c r="D13" s="124">
        <v>1</v>
      </c>
      <c r="E13" s="125">
        <v>2.97476533833427E-2</v>
      </c>
      <c r="F13" s="126">
        <v>3.8461538461538498E-2</v>
      </c>
      <c r="G13" s="123"/>
      <c r="H13" s="124"/>
      <c r="I13" s="126"/>
      <c r="J13" s="56"/>
      <c r="K13" s="123">
        <v>761001.08</v>
      </c>
      <c r="L13" s="124">
        <v>1</v>
      </c>
      <c r="M13" s="126">
        <v>3.5122771089033201E-2</v>
      </c>
      <c r="N13" s="56">
        <v>0.05</v>
      </c>
    </row>
    <row r="14" spans="1:14" ht="15.75" x14ac:dyDescent="0.25">
      <c r="A14" s="121" t="s">
        <v>89</v>
      </c>
      <c r="B14" s="122">
        <v>1121001001527</v>
      </c>
      <c r="C14" s="123">
        <v>450000</v>
      </c>
      <c r="D14" s="124">
        <v>1</v>
      </c>
      <c r="E14" s="125">
        <v>1.7590571648734399E-2</v>
      </c>
      <c r="F14" s="126">
        <v>3.8461538461538498E-2</v>
      </c>
      <c r="G14" s="123"/>
      <c r="H14" s="124"/>
      <c r="I14" s="126"/>
      <c r="J14" s="56"/>
      <c r="K14" s="123">
        <v>450000</v>
      </c>
      <c r="L14" s="124">
        <v>1</v>
      </c>
      <c r="M14" s="126">
        <v>2.0769020446153599E-2</v>
      </c>
      <c r="N14" s="56">
        <v>0.05</v>
      </c>
    </row>
    <row r="15" spans="1:14" ht="15.75" x14ac:dyDescent="0.25">
      <c r="A15" s="121" t="s">
        <v>90</v>
      </c>
      <c r="B15" s="122">
        <v>1167847226370</v>
      </c>
      <c r="C15" s="123">
        <v>195943.78</v>
      </c>
      <c r="D15" s="124">
        <v>1</v>
      </c>
      <c r="E15" s="125">
        <v>7.6594735582529803E-3</v>
      </c>
      <c r="F15" s="126">
        <v>3.8461538461538498E-2</v>
      </c>
      <c r="G15" s="123"/>
      <c r="H15" s="124"/>
      <c r="I15" s="126"/>
      <c r="J15" s="56"/>
      <c r="K15" s="123">
        <v>195943.78</v>
      </c>
      <c r="L15" s="124">
        <v>1</v>
      </c>
      <c r="M15" s="126">
        <v>9.0434674958146995E-3</v>
      </c>
      <c r="N15" s="56">
        <v>0.05</v>
      </c>
    </row>
    <row r="16" spans="1:14" ht="15.75" x14ac:dyDescent="0.25">
      <c r="A16" s="121" t="s">
        <v>91</v>
      </c>
      <c r="B16" s="122">
        <v>1191001010100</v>
      </c>
      <c r="C16" s="123">
        <v>356000</v>
      </c>
      <c r="D16" s="124">
        <v>1</v>
      </c>
      <c r="E16" s="125">
        <v>1.39160966821098E-2</v>
      </c>
      <c r="F16" s="126">
        <v>3.8461538461538498E-2</v>
      </c>
      <c r="G16" s="123"/>
      <c r="H16" s="124"/>
      <c r="I16" s="126"/>
      <c r="J16" s="56"/>
      <c r="K16" s="123">
        <v>356000</v>
      </c>
      <c r="L16" s="124">
        <v>1</v>
      </c>
      <c r="M16" s="126">
        <v>1.6430602841845901E-2</v>
      </c>
      <c r="N16" s="56">
        <v>0.05</v>
      </c>
    </row>
    <row r="17" spans="1:14" ht="15.75" x14ac:dyDescent="0.25">
      <c r="A17" s="121" t="s">
        <v>92</v>
      </c>
      <c r="B17" s="122">
        <v>1207700144948</v>
      </c>
      <c r="C17" s="123">
        <v>121420.2</v>
      </c>
      <c r="D17" s="124">
        <v>1</v>
      </c>
      <c r="E17" s="125">
        <v>4.7463349504525696E-3</v>
      </c>
      <c r="F17" s="126">
        <v>3.8461538461538498E-2</v>
      </c>
      <c r="G17" s="123"/>
      <c r="H17" s="124"/>
      <c r="I17" s="126"/>
      <c r="J17" s="56"/>
      <c r="K17" s="123">
        <v>121420.2</v>
      </c>
      <c r="L17" s="124">
        <v>1</v>
      </c>
      <c r="M17" s="126">
        <v>5.60395248083568E-3</v>
      </c>
      <c r="N17" s="56">
        <v>0.05</v>
      </c>
    </row>
    <row r="18" spans="1:14" ht="15.75" x14ac:dyDescent="0.25">
      <c r="A18" s="121" t="s">
        <v>93</v>
      </c>
      <c r="B18" s="122">
        <v>1215500025410</v>
      </c>
      <c r="C18" s="123">
        <v>174252.62</v>
      </c>
      <c r="D18" s="124">
        <v>1</v>
      </c>
      <c r="E18" s="125">
        <v>6.8115626601992904E-3</v>
      </c>
      <c r="F18" s="126">
        <v>3.8461538461538498E-2</v>
      </c>
      <c r="G18" s="123"/>
      <c r="H18" s="124"/>
      <c r="I18" s="126"/>
      <c r="J18" s="56"/>
      <c r="K18" s="123">
        <v>174252.62</v>
      </c>
      <c r="L18" s="124">
        <v>1</v>
      </c>
      <c r="M18" s="126">
        <v>8.0423471723907302E-3</v>
      </c>
      <c r="N18" s="56">
        <v>0.05</v>
      </c>
    </row>
    <row r="19" spans="1:14" ht="15.75" x14ac:dyDescent="0.25">
      <c r="A19" s="121" t="s">
        <v>94</v>
      </c>
      <c r="B19" s="122">
        <v>1221000005665</v>
      </c>
      <c r="C19" s="123">
        <v>2226000</v>
      </c>
      <c r="D19" s="124">
        <v>1</v>
      </c>
      <c r="E19" s="125">
        <v>8.7014694422405905E-2</v>
      </c>
      <c r="F19" s="126">
        <v>3.8461538461538498E-2</v>
      </c>
      <c r="G19" s="123">
        <v>2226000</v>
      </c>
      <c r="H19" s="124">
        <v>1</v>
      </c>
      <c r="I19" s="126">
        <v>0.56858237547892698</v>
      </c>
      <c r="J19" s="56">
        <v>0.16666666666666699</v>
      </c>
      <c r="K19" s="123"/>
      <c r="L19" s="124"/>
      <c r="M19" s="126"/>
      <c r="N19" s="56"/>
    </row>
    <row r="20" spans="1:14" ht="15.75" x14ac:dyDescent="0.25">
      <c r="A20" s="121" t="s">
        <v>95</v>
      </c>
      <c r="B20" s="122">
        <v>1225000042057</v>
      </c>
      <c r="C20" s="123">
        <v>352813.83</v>
      </c>
      <c r="D20" s="124">
        <v>1</v>
      </c>
      <c r="E20" s="125">
        <v>1.37915487895097E-2</v>
      </c>
      <c r="F20" s="126">
        <v>3.8461538461538498E-2</v>
      </c>
      <c r="G20" s="123"/>
      <c r="H20" s="124"/>
      <c r="I20" s="126"/>
      <c r="J20" s="56"/>
      <c r="K20" s="123">
        <v>352813.83</v>
      </c>
      <c r="L20" s="124">
        <v>1</v>
      </c>
      <c r="M20" s="126">
        <v>1.6283550331012801E-2</v>
      </c>
      <c r="N20" s="56">
        <v>0.05</v>
      </c>
    </row>
    <row r="21" spans="1:14" ht="15.75" x14ac:dyDescent="0.25">
      <c r="A21" s="121" t="s">
        <v>96</v>
      </c>
      <c r="B21" s="122">
        <v>304100106900028</v>
      </c>
      <c r="C21" s="123">
        <v>850000</v>
      </c>
      <c r="D21" s="124">
        <v>1</v>
      </c>
      <c r="E21" s="125">
        <v>3.3226635336498202E-2</v>
      </c>
      <c r="F21" s="126">
        <v>3.8461538461538498E-2</v>
      </c>
      <c r="G21" s="123"/>
      <c r="H21" s="124"/>
      <c r="I21" s="126"/>
      <c r="J21" s="56"/>
      <c r="K21" s="123">
        <v>850000</v>
      </c>
      <c r="L21" s="124">
        <v>1</v>
      </c>
      <c r="M21" s="126">
        <v>3.92303719538456E-2</v>
      </c>
      <c r="N21" s="56">
        <v>0.05</v>
      </c>
    </row>
    <row r="22" spans="1:14" ht="15.75" x14ac:dyDescent="0.25">
      <c r="A22" s="121" t="s">
        <v>97</v>
      </c>
      <c r="B22" s="122">
        <v>307103927100058</v>
      </c>
      <c r="C22" s="123">
        <v>225000</v>
      </c>
      <c r="D22" s="124">
        <v>1</v>
      </c>
      <c r="E22" s="125">
        <v>8.7952858243671803E-3</v>
      </c>
      <c r="F22" s="126">
        <v>3.8461538461538498E-2</v>
      </c>
      <c r="G22" s="123"/>
      <c r="H22" s="124"/>
      <c r="I22" s="126"/>
      <c r="J22" s="56"/>
      <c r="K22" s="123">
        <v>225000</v>
      </c>
      <c r="L22" s="124">
        <v>1</v>
      </c>
      <c r="M22" s="126">
        <v>1.03845102230768E-2</v>
      </c>
      <c r="N22" s="56">
        <v>0.05</v>
      </c>
    </row>
    <row r="23" spans="1:14" ht="15.75" x14ac:dyDescent="0.25">
      <c r="A23" s="121" t="s">
        <v>98</v>
      </c>
      <c r="B23" s="122">
        <v>318100100034700</v>
      </c>
      <c r="C23" s="123">
        <v>14870593.289999999</v>
      </c>
      <c r="D23" s="124">
        <v>1</v>
      </c>
      <c r="E23" s="125">
        <v>0.58129385939318501</v>
      </c>
      <c r="F23" s="126">
        <v>3.8461538461538498E-2</v>
      </c>
      <c r="G23" s="123"/>
      <c r="H23" s="124"/>
      <c r="I23" s="126"/>
      <c r="J23" s="56"/>
      <c r="K23" s="123">
        <v>14870593.289999999</v>
      </c>
      <c r="L23" s="124">
        <v>1</v>
      </c>
      <c r="M23" s="126">
        <v>0.68632812463654203</v>
      </c>
      <c r="N23" s="56">
        <v>0.05</v>
      </c>
    </row>
    <row r="24" spans="1:14" ht="15.75" x14ac:dyDescent="0.25">
      <c r="A24" s="121" t="s">
        <v>99</v>
      </c>
      <c r="B24" s="122">
        <v>320100100018759</v>
      </c>
      <c r="C24" s="123">
        <v>50000</v>
      </c>
      <c r="D24" s="124">
        <v>1</v>
      </c>
      <c r="E24" s="125">
        <v>1.9545079609704801E-3</v>
      </c>
      <c r="F24" s="126">
        <v>3.8461538461538498E-2</v>
      </c>
      <c r="G24" s="123"/>
      <c r="H24" s="124"/>
      <c r="I24" s="126"/>
      <c r="J24" s="56"/>
      <c r="K24" s="123">
        <v>50000</v>
      </c>
      <c r="L24" s="124">
        <v>1</v>
      </c>
      <c r="M24" s="126">
        <v>2.30766893846151E-3</v>
      </c>
      <c r="N24" s="56">
        <v>0.05</v>
      </c>
    </row>
    <row r="25" spans="1:14" ht="15.75" x14ac:dyDescent="0.25">
      <c r="A25" s="127" t="s">
        <v>100</v>
      </c>
      <c r="B25" s="128">
        <v>322100000007306</v>
      </c>
      <c r="C25" s="129">
        <v>300000</v>
      </c>
      <c r="D25" s="130">
        <v>1</v>
      </c>
      <c r="E25" s="131">
        <v>1.1727047765822901E-2</v>
      </c>
      <c r="F25" s="132">
        <v>3.8461538461538498E-2</v>
      </c>
      <c r="G25" s="129"/>
      <c r="H25" s="130"/>
      <c r="I25" s="132"/>
      <c r="J25" s="61"/>
      <c r="K25" s="129">
        <v>300000</v>
      </c>
      <c r="L25" s="130">
        <v>1</v>
      </c>
      <c r="M25" s="132">
        <v>1.3846013630769E-2</v>
      </c>
      <c r="N25" s="61">
        <v>0.05</v>
      </c>
    </row>
  </sheetData>
  <mergeCells count="7">
    <mergeCell ref="A1:N1"/>
    <mergeCell ref="A2:N2"/>
    <mergeCell ref="A3:A4"/>
    <mergeCell ref="B3:B4"/>
    <mergeCell ref="C3:F3"/>
    <mergeCell ref="G3:J3"/>
    <mergeCell ref="K3:N3"/>
  </mergeCell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/>
  </sheetViews>
  <sheetFormatPr defaultRowHeight="15" x14ac:dyDescent="0.25"/>
  <cols>
    <col min="1" max="1" width="85.85546875" customWidth="1"/>
    <col min="2" max="2" width="20.140625" customWidth="1"/>
    <col min="3" max="3" width="15.42578125" customWidth="1"/>
    <col min="4" max="4" width="12.5703125" customWidth="1"/>
    <col min="5" max="5" width="16.7109375" customWidth="1"/>
    <col min="6" max="6" width="10.7109375" customWidth="1"/>
    <col min="7" max="8" width="12.7109375" customWidth="1"/>
    <col min="9" max="9" width="16.7109375" customWidth="1"/>
    <col min="10" max="10" width="10.7109375" customWidth="1"/>
    <col min="11" max="13" width="12.7109375" customWidth="1"/>
    <col min="14" max="14" width="12.5703125" customWidth="1"/>
    <col min="15" max="16" width="11.28515625" customWidth="1"/>
    <col min="17" max="99" width="9.140625" customWidth="1"/>
  </cols>
  <sheetData>
    <row r="1" spans="1:12" ht="39.950000000000003" customHeight="1" x14ac:dyDescent="0.25">
      <c r="A1" s="14" t="s">
        <v>101</v>
      </c>
      <c r="B1" s="13"/>
      <c r="C1" s="13"/>
      <c r="D1" s="13"/>
      <c r="E1" s="12"/>
      <c r="F1" s="12"/>
      <c r="G1" s="12"/>
      <c r="H1" s="12"/>
      <c r="I1" s="12"/>
      <c r="J1" s="12"/>
      <c r="K1" s="12"/>
      <c r="L1" s="12"/>
    </row>
    <row r="2" spans="1:12" ht="15" customHeight="1" x14ac:dyDescent="0.25">
      <c r="A2" s="2" t="s">
        <v>75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30" customHeight="1" x14ac:dyDescent="0.25">
      <c r="A3" s="8" t="s">
        <v>76</v>
      </c>
      <c r="B3" s="10" t="s">
        <v>77</v>
      </c>
      <c r="C3" s="33" t="s">
        <v>78</v>
      </c>
      <c r="D3" s="31"/>
      <c r="E3" s="33" t="s">
        <v>102</v>
      </c>
      <c r="F3" s="32"/>
      <c r="G3" s="32"/>
      <c r="H3" s="1"/>
      <c r="I3" s="33" t="s">
        <v>103</v>
      </c>
      <c r="J3" s="32"/>
      <c r="K3" s="32"/>
      <c r="L3" s="1"/>
    </row>
    <row r="4" spans="1:12" ht="45.75" customHeight="1" x14ac:dyDescent="0.25">
      <c r="A4" s="7"/>
      <c r="B4" s="9"/>
      <c r="C4" s="133" t="s">
        <v>39</v>
      </c>
      <c r="D4" s="134" t="s">
        <v>40</v>
      </c>
      <c r="E4" s="135" t="s">
        <v>39</v>
      </c>
      <c r="F4" s="135" t="s">
        <v>40</v>
      </c>
      <c r="G4" s="136" t="s">
        <v>104</v>
      </c>
      <c r="H4" s="137" t="s">
        <v>105</v>
      </c>
      <c r="I4" s="135" t="s">
        <v>39</v>
      </c>
      <c r="J4" s="135" t="s">
        <v>40</v>
      </c>
      <c r="K4" s="136" t="s">
        <v>104</v>
      </c>
      <c r="L4" s="137" t="s">
        <v>105</v>
      </c>
    </row>
    <row r="5" spans="1:12" ht="15.75" customHeight="1" x14ac:dyDescent="0.25">
      <c r="A5" s="138" t="s">
        <v>12</v>
      </c>
      <c r="B5" s="139"/>
      <c r="C5" s="140">
        <v>25581886.079999998</v>
      </c>
      <c r="D5" s="141">
        <v>26</v>
      </c>
      <c r="E5" s="140">
        <v>4321882.6100000003</v>
      </c>
      <c r="F5" s="142">
        <v>7</v>
      </c>
      <c r="G5" s="143">
        <v>0.168943079352498</v>
      </c>
      <c r="H5" s="144">
        <v>0.269230769230769</v>
      </c>
      <c r="I5" s="140">
        <v>21260003.469999999</v>
      </c>
      <c r="J5" s="142">
        <v>19</v>
      </c>
      <c r="K5" s="143">
        <v>0.83105692064750203</v>
      </c>
      <c r="L5" s="144">
        <v>0.73076923076923095</v>
      </c>
    </row>
    <row r="6" spans="1:12" ht="15.75" customHeight="1" x14ac:dyDescent="0.25">
      <c r="A6" s="145" t="s">
        <v>81</v>
      </c>
      <c r="B6" s="146">
        <v>1201000000354</v>
      </c>
      <c r="C6" s="147">
        <v>1224000</v>
      </c>
      <c r="D6" s="148">
        <v>3</v>
      </c>
      <c r="E6" s="147">
        <v>744000</v>
      </c>
      <c r="F6" s="149">
        <v>2</v>
      </c>
      <c r="G6" s="150">
        <v>0.60784313725490202</v>
      </c>
      <c r="H6" s="151">
        <v>0.66666666666666696</v>
      </c>
      <c r="I6" s="147">
        <v>480000</v>
      </c>
      <c r="J6" s="149">
        <v>1</v>
      </c>
      <c r="K6" s="150">
        <v>0.39215686274509798</v>
      </c>
      <c r="L6" s="151">
        <v>0.33333333333333298</v>
      </c>
    </row>
    <row r="7" spans="1:12" ht="15.75" x14ac:dyDescent="0.25">
      <c r="A7" s="145" t="s">
        <v>82</v>
      </c>
      <c r="B7" s="146">
        <v>1021000517680</v>
      </c>
      <c r="C7" s="147">
        <v>716647.5</v>
      </c>
      <c r="D7" s="148">
        <v>2</v>
      </c>
      <c r="E7" s="147">
        <v>116647.5</v>
      </c>
      <c r="F7" s="149">
        <v>1</v>
      </c>
      <c r="G7" s="150">
        <v>0.16276830659424599</v>
      </c>
      <c r="H7" s="151">
        <v>0.5</v>
      </c>
      <c r="I7" s="147">
        <v>600000</v>
      </c>
      <c r="J7" s="149">
        <v>1</v>
      </c>
      <c r="K7" s="150">
        <v>0.83723169340575399</v>
      </c>
      <c r="L7" s="151">
        <v>0.5</v>
      </c>
    </row>
    <row r="8" spans="1:12" ht="15.75" x14ac:dyDescent="0.25">
      <c r="A8" s="145" t="s">
        <v>83</v>
      </c>
      <c r="B8" s="146">
        <v>1046603552930</v>
      </c>
      <c r="C8" s="147">
        <v>465000</v>
      </c>
      <c r="D8" s="148">
        <v>2</v>
      </c>
      <c r="E8" s="147"/>
      <c r="F8" s="149"/>
      <c r="G8" s="150"/>
      <c r="H8" s="151"/>
      <c r="I8" s="147">
        <v>465000</v>
      </c>
      <c r="J8" s="149">
        <v>2</v>
      </c>
      <c r="K8" s="150">
        <v>1</v>
      </c>
      <c r="L8" s="151">
        <v>1</v>
      </c>
    </row>
    <row r="9" spans="1:12" ht="15.75" x14ac:dyDescent="0.25">
      <c r="A9" s="145" t="s">
        <v>84</v>
      </c>
      <c r="B9" s="146">
        <v>1047796395305</v>
      </c>
      <c r="C9" s="147">
        <v>1552256</v>
      </c>
      <c r="D9" s="148">
        <v>2</v>
      </c>
      <c r="E9" s="147"/>
      <c r="F9" s="149"/>
      <c r="G9" s="150"/>
      <c r="H9" s="151"/>
      <c r="I9" s="147">
        <v>1552256</v>
      </c>
      <c r="J9" s="149">
        <v>2</v>
      </c>
      <c r="K9" s="150">
        <v>1</v>
      </c>
      <c r="L9" s="151">
        <v>1</v>
      </c>
    </row>
    <row r="10" spans="1:12" ht="15.75" x14ac:dyDescent="0.25">
      <c r="A10" s="145" t="s">
        <v>85</v>
      </c>
      <c r="B10" s="146">
        <v>1061001074518</v>
      </c>
      <c r="C10" s="147">
        <v>285030</v>
      </c>
      <c r="D10" s="148">
        <v>2</v>
      </c>
      <c r="E10" s="147"/>
      <c r="F10" s="149"/>
      <c r="G10" s="150"/>
      <c r="H10" s="151"/>
      <c r="I10" s="147">
        <v>285030</v>
      </c>
      <c r="J10" s="149">
        <v>2</v>
      </c>
      <c r="K10" s="150">
        <v>1</v>
      </c>
      <c r="L10" s="151">
        <v>1</v>
      </c>
    </row>
    <row r="11" spans="1:12" ht="15.75" x14ac:dyDescent="0.25">
      <c r="A11" s="145" t="s">
        <v>86</v>
      </c>
      <c r="B11" s="146">
        <v>1051000024316</v>
      </c>
      <c r="C11" s="147">
        <v>168750</v>
      </c>
      <c r="D11" s="148">
        <v>1</v>
      </c>
      <c r="E11" s="147"/>
      <c r="F11" s="149"/>
      <c r="G11" s="150"/>
      <c r="H11" s="151"/>
      <c r="I11" s="147">
        <v>168750</v>
      </c>
      <c r="J11" s="149">
        <v>1</v>
      </c>
      <c r="K11" s="150">
        <v>1</v>
      </c>
      <c r="L11" s="151">
        <v>1</v>
      </c>
    </row>
    <row r="12" spans="1:12" ht="15.75" x14ac:dyDescent="0.25">
      <c r="A12" s="145" t="s">
        <v>87</v>
      </c>
      <c r="B12" s="146">
        <v>1101001003290</v>
      </c>
      <c r="C12" s="147">
        <v>237177.78</v>
      </c>
      <c r="D12" s="148">
        <v>1</v>
      </c>
      <c r="E12" s="147"/>
      <c r="F12" s="149"/>
      <c r="G12" s="150"/>
      <c r="H12" s="151"/>
      <c r="I12" s="147">
        <v>237177.78</v>
      </c>
      <c r="J12" s="149">
        <v>1</v>
      </c>
      <c r="K12" s="150">
        <v>1</v>
      </c>
      <c r="L12" s="151">
        <v>1</v>
      </c>
    </row>
    <row r="13" spans="1:12" ht="15.75" x14ac:dyDescent="0.25">
      <c r="A13" s="145" t="s">
        <v>88</v>
      </c>
      <c r="B13" s="146">
        <v>1105476071062</v>
      </c>
      <c r="C13" s="147">
        <v>761001.08</v>
      </c>
      <c r="D13" s="148">
        <v>1</v>
      </c>
      <c r="E13" s="147">
        <v>761001.08</v>
      </c>
      <c r="F13" s="149">
        <v>1</v>
      </c>
      <c r="G13" s="150">
        <v>1</v>
      </c>
      <c r="H13" s="151">
        <v>1</v>
      </c>
      <c r="I13" s="147"/>
      <c r="J13" s="149"/>
      <c r="K13" s="150"/>
      <c r="L13" s="151"/>
    </row>
    <row r="14" spans="1:12" ht="15.75" x14ac:dyDescent="0.25">
      <c r="A14" s="145" t="s">
        <v>89</v>
      </c>
      <c r="B14" s="146">
        <v>1121001001527</v>
      </c>
      <c r="C14" s="147">
        <v>450000</v>
      </c>
      <c r="D14" s="148">
        <v>1</v>
      </c>
      <c r="E14" s="147"/>
      <c r="F14" s="149"/>
      <c r="G14" s="150"/>
      <c r="H14" s="151"/>
      <c r="I14" s="147">
        <v>450000</v>
      </c>
      <c r="J14" s="149">
        <v>1</v>
      </c>
      <c r="K14" s="150">
        <v>1</v>
      </c>
      <c r="L14" s="151">
        <v>1</v>
      </c>
    </row>
    <row r="15" spans="1:12" ht="15.75" x14ac:dyDescent="0.25">
      <c r="A15" s="145" t="s">
        <v>90</v>
      </c>
      <c r="B15" s="146">
        <v>1167847226370</v>
      </c>
      <c r="C15" s="147">
        <v>195943.78</v>
      </c>
      <c r="D15" s="148">
        <v>1</v>
      </c>
      <c r="E15" s="147"/>
      <c r="F15" s="149"/>
      <c r="G15" s="150"/>
      <c r="H15" s="151"/>
      <c r="I15" s="147">
        <v>195943.78</v>
      </c>
      <c r="J15" s="149">
        <v>1</v>
      </c>
      <c r="K15" s="150">
        <v>1</v>
      </c>
      <c r="L15" s="151">
        <v>1</v>
      </c>
    </row>
    <row r="16" spans="1:12" ht="15.75" x14ac:dyDescent="0.25">
      <c r="A16" s="145" t="s">
        <v>91</v>
      </c>
      <c r="B16" s="146">
        <v>1191001010100</v>
      </c>
      <c r="C16" s="147">
        <v>356000</v>
      </c>
      <c r="D16" s="148">
        <v>1</v>
      </c>
      <c r="E16" s="147"/>
      <c r="F16" s="149"/>
      <c r="G16" s="150"/>
      <c r="H16" s="151"/>
      <c r="I16" s="147">
        <v>356000</v>
      </c>
      <c r="J16" s="149">
        <v>1</v>
      </c>
      <c r="K16" s="150">
        <v>1</v>
      </c>
      <c r="L16" s="151">
        <v>1</v>
      </c>
    </row>
    <row r="17" spans="1:12" ht="15.75" x14ac:dyDescent="0.25">
      <c r="A17" s="145" t="s">
        <v>92</v>
      </c>
      <c r="B17" s="146">
        <v>1207700144948</v>
      </c>
      <c r="C17" s="147">
        <v>121420.2</v>
      </c>
      <c r="D17" s="148">
        <v>1</v>
      </c>
      <c r="E17" s="147">
        <v>121420.2</v>
      </c>
      <c r="F17" s="149">
        <v>1</v>
      </c>
      <c r="G17" s="150">
        <v>1</v>
      </c>
      <c r="H17" s="151">
        <v>1</v>
      </c>
      <c r="I17" s="147"/>
      <c r="J17" s="149"/>
      <c r="K17" s="150"/>
      <c r="L17" s="151"/>
    </row>
    <row r="18" spans="1:12" ht="15.75" x14ac:dyDescent="0.25">
      <c r="A18" s="145" t="s">
        <v>93</v>
      </c>
      <c r="B18" s="146">
        <v>1215500025410</v>
      </c>
      <c r="C18" s="147">
        <v>174252.62</v>
      </c>
      <c r="D18" s="148">
        <v>1</v>
      </c>
      <c r="E18" s="147"/>
      <c r="F18" s="149"/>
      <c r="G18" s="150"/>
      <c r="H18" s="151"/>
      <c r="I18" s="147">
        <v>174252.62</v>
      </c>
      <c r="J18" s="149">
        <v>1</v>
      </c>
      <c r="K18" s="150">
        <v>1</v>
      </c>
      <c r="L18" s="151">
        <v>1</v>
      </c>
    </row>
    <row r="19" spans="1:12" ht="15.75" x14ac:dyDescent="0.25">
      <c r="A19" s="145" t="s">
        <v>94</v>
      </c>
      <c r="B19" s="146">
        <v>1221000005665</v>
      </c>
      <c r="C19" s="147">
        <v>2226000</v>
      </c>
      <c r="D19" s="148">
        <v>1</v>
      </c>
      <c r="E19" s="147">
        <v>2226000</v>
      </c>
      <c r="F19" s="149">
        <v>1</v>
      </c>
      <c r="G19" s="150">
        <v>1</v>
      </c>
      <c r="H19" s="151">
        <v>1</v>
      </c>
      <c r="I19" s="147"/>
      <c r="J19" s="149"/>
      <c r="K19" s="150"/>
      <c r="L19" s="151"/>
    </row>
    <row r="20" spans="1:12" ht="15.75" x14ac:dyDescent="0.25">
      <c r="A20" s="145" t="s">
        <v>95</v>
      </c>
      <c r="B20" s="146">
        <v>1225000042057</v>
      </c>
      <c r="C20" s="147">
        <v>352813.83</v>
      </c>
      <c r="D20" s="148">
        <v>1</v>
      </c>
      <c r="E20" s="147">
        <v>352813.83</v>
      </c>
      <c r="F20" s="149">
        <v>1</v>
      </c>
      <c r="G20" s="150">
        <v>1</v>
      </c>
      <c r="H20" s="151">
        <v>1</v>
      </c>
      <c r="I20" s="147"/>
      <c r="J20" s="149"/>
      <c r="K20" s="150"/>
      <c r="L20" s="151"/>
    </row>
    <row r="21" spans="1:12" ht="15.75" x14ac:dyDescent="0.25">
      <c r="A21" s="145" t="s">
        <v>96</v>
      </c>
      <c r="B21" s="146">
        <v>304100106900028</v>
      </c>
      <c r="C21" s="147">
        <v>850000</v>
      </c>
      <c r="D21" s="148">
        <v>1</v>
      </c>
      <c r="E21" s="147"/>
      <c r="F21" s="149"/>
      <c r="G21" s="150"/>
      <c r="H21" s="151"/>
      <c r="I21" s="147">
        <v>850000</v>
      </c>
      <c r="J21" s="149">
        <v>1</v>
      </c>
      <c r="K21" s="150">
        <v>1</v>
      </c>
      <c r="L21" s="151">
        <v>1</v>
      </c>
    </row>
    <row r="22" spans="1:12" ht="15.75" x14ac:dyDescent="0.25">
      <c r="A22" s="145" t="s">
        <v>97</v>
      </c>
      <c r="B22" s="146">
        <v>307103927100058</v>
      </c>
      <c r="C22" s="147">
        <v>225000</v>
      </c>
      <c r="D22" s="148">
        <v>1</v>
      </c>
      <c r="E22" s="147"/>
      <c r="F22" s="149"/>
      <c r="G22" s="150"/>
      <c r="H22" s="151"/>
      <c r="I22" s="147">
        <v>225000</v>
      </c>
      <c r="J22" s="149">
        <v>1</v>
      </c>
      <c r="K22" s="150">
        <v>1</v>
      </c>
      <c r="L22" s="151">
        <v>1</v>
      </c>
    </row>
    <row r="23" spans="1:12" ht="15.75" x14ac:dyDescent="0.25">
      <c r="A23" s="145" t="s">
        <v>98</v>
      </c>
      <c r="B23" s="146">
        <v>318100100034700</v>
      </c>
      <c r="C23" s="147">
        <v>14870593.289999999</v>
      </c>
      <c r="D23" s="148">
        <v>1</v>
      </c>
      <c r="E23" s="147"/>
      <c r="F23" s="149"/>
      <c r="G23" s="150"/>
      <c r="H23" s="151"/>
      <c r="I23" s="147">
        <v>14870593.289999999</v>
      </c>
      <c r="J23" s="149">
        <v>1</v>
      </c>
      <c r="K23" s="150">
        <v>1</v>
      </c>
      <c r="L23" s="151">
        <v>1</v>
      </c>
    </row>
    <row r="24" spans="1:12" ht="15.75" x14ac:dyDescent="0.25">
      <c r="A24" s="145" t="s">
        <v>99</v>
      </c>
      <c r="B24" s="146">
        <v>320100100018759</v>
      </c>
      <c r="C24" s="147">
        <v>50000</v>
      </c>
      <c r="D24" s="148">
        <v>1</v>
      </c>
      <c r="E24" s="147"/>
      <c r="F24" s="149"/>
      <c r="G24" s="150"/>
      <c r="H24" s="151"/>
      <c r="I24" s="147">
        <v>50000</v>
      </c>
      <c r="J24" s="149">
        <v>1</v>
      </c>
      <c r="K24" s="150">
        <v>1</v>
      </c>
      <c r="L24" s="151">
        <v>1</v>
      </c>
    </row>
    <row r="25" spans="1:12" ht="15.75" x14ac:dyDescent="0.25">
      <c r="A25" s="152" t="s">
        <v>100</v>
      </c>
      <c r="B25" s="153">
        <v>322100000007306</v>
      </c>
      <c r="C25" s="154">
        <v>300000</v>
      </c>
      <c r="D25" s="155">
        <v>1</v>
      </c>
      <c r="E25" s="154"/>
      <c r="F25" s="156"/>
      <c r="G25" s="157"/>
      <c r="H25" s="158"/>
      <c r="I25" s="154">
        <v>300000</v>
      </c>
      <c r="J25" s="156">
        <v>1</v>
      </c>
      <c r="K25" s="157">
        <v>1</v>
      </c>
      <c r="L25" s="158">
        <v>1</v>
      </c>
    </row>
  </sheetData>
  <mergeCells count="7">
    <mergeCell ref="A1:L1"/>
    <mergeCell ref="A2:L2"/>
    <mergeCell ref="A3:A4"/>
    <mergeCell ref="B3:B4"/>
    <mergeCell ref="C3:D3"/>
    <mergeCell ref="E3:H3"/>
    <mergeCell ref="I3:L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 данных</vt:lpstr>
      <vt:lpstr>Свод данных продолжение 1</vt:lpstr>
      <vt:lpstr>Свод данных продолжение 2</vt:lpstr>
      <vt:lpstr>Список жалоб</vt:lpstr>
      <vt:lpstr>Свод поставщ в разрезе способов</vt:lpstr>
      <vt:lpstr>Свод постащ в разр статус контр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Ефимова Наталия Михайловна</cp:lastModifiedBy>
  <dcterms:created xsi:type="dcterms:W3CDTF">2025-07-01T11:47:16Z</dcterms:created>
  <dcterms:modified xsi:type="dcterms:W3CDTF">2025-07-01T12:05:36Z</dcterms:modified>
</cp:coreProperties>
</file>