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00"/>
  </bookViews>
  <sheets>
    <sheet name="Свод данных" sheetId="2" r:id="rId1"/>
    <sheet name="Свод данных продолжение 1" sheetId="3" r:id="rId2"/>
    <sheet name="Свод данных продолжение 2" sheetId="4" r:id="rId3"/>
    <sheet name="Список жалоб" sheetId="5" r:id="rId4"/>
    <sheet name="Свод поставщ в разрезе способов" sheetId="6" r:id="rId5"/>
    <sheet name="Свод постащ в разр статус контр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<sst xmlns="http://schemas.openxmlformats.org/spreadsheetml/2006/main" count="351" uniqueCount="133">
  <si>
    <t>Информация о закупках, контрактах, жалобах и поставщиках заказчика "УФНС России по Республике Карелия" за период 01.01.2025 - 12.01.2026</t>
  </si>
  <si>
    <t>1. Все закупки в разрезе способов определения поставщика</t>
  </si>
  <si>
    <t>Закупки через УФНС России по Республике Карелия</t>
  </si>
  <si>
    <t>ВСЕГО</t>
  </si>
  <si>
    <t>Названия строк</t>
  </si>
  <si>
    <t>Сумма НМЦК, руб</t>
  </si>
  <si>
    <t>Количество лотов</t>
  </si>
  <si>
    <t>Доля НМЦК, %</t>
  </si>
  <si>
    <t>Доля количества закупок, %</t>
  </si>
  <si>
    <t>Снижение абсолютное, руб</t>
  </si>
  <si>
    <t>Снижение относительное, %</t>
  </si>
  <si>
    <t>Доля количества закупок %</t>
  </si>
  <si>
    <t>Общий итог</t>
  </si>
  <si>
    <t>Электронный аукцион</t>
  </si>
  <si>
    <t>Закупка, осуществляемая в соответствии с частью 12 статьи 93 Закона № 44-ФЗ</t>
  </si>
  <si>
    <t>Запрос котировок в электронной форме</t>
  </si>
  <si>
    <t>-</t>
  </si>
  <si>
    <t>1.1. Только состоявшиеся проведённые процедуры в разрезе способов определения поставщика</t>
  </si>
  <si>
    <t>2. Закупки для СМП</t>
  </si>
  <si>
    <t>Признак осуществления закупки у СМП - Да</t>
  </si>
  <si>
    <t>Признак осуществления закупки у СМП - Нет</t>
  </si>
  <si>
    <t>3. Все закупки в разрезе ЭТП</t>
  </si>
  <si>
    <t>РОСЭЛТОРГ (АО«ЕЭТП»)</t>
  </si>
  <si>
    <t>3.1. Только состоявшиеся проведённые в разрезе ЭТП</t>
  </si>
  <si>
    <t>4. В разрезе статусов закупки</t>
  </si>
  <si>
    <t>Отменено</t>
  </si>
  <si>
    <t>Процедура не проведена</t>
  </si>
  <si>
    <t>Процедура проведена</t>
  </si>
  <si>
    <t xml:space="preserve"> - Торги не состоялись</t>
  </si>
  <si>
    <t xml:space="preserve"> - Торги состоялись</t>
  </si>
  <si>
    <t>5. Причины признания определения поставщика несостоявшимся</t>
  </si>
  <si>
    <t>Не подано ни одной заявки</t>
  </si>
  <si>
    <t>Подана только одна заявка, соответствующая требованиям</t>
  </si>
  <si>
    <t>6. Среднее количество поданных и допущенных заявок по состоявшимся и несостоявшимся торгам</t>
  </si>
  <si>
    <t>Среднее количество поданных заявок</t>
  </si>
  <si>
    <t>Среднее количество допущенных заявок</t>
  </si>
  <si>
    <t>Торги состоялись</t>
  </si>
  <si>
    <t>Торги не состоялись</t>
  </si>
  <si>
    <t>7. Данные по обеспечению заявок</t>
  </si>
  <si>
    <t>Размер обеспечения заявки (абсолютное значение), руб</t>
  </si>
  <si>
    <t>Размер обеспечения заявки (относительное значение), %</t>
  </si>
  <si>
    <t>8. Сумма и количество заключённых и расторгнутых контрактов по извещениям за период 01.01.2025 - 12.01.2026</t>
  </si>
  <si>
    <t>Сумма контрактов, руб</t>
  </si>
  <si>
    <t>Количество контрактов</t>
  </si>
  <si>
    <t>Доля суммы контрактов, %</t>
  </si>
  <si>
    <t>Доля количества контрактов, %</t>
  </si>
  <si>
    <t>Контракт заключен</t>
  </si>
  <si>
    <t>Контракт исполнен</t>
  </si>
  <si>
    <t>Исполнение контракта прекращено</t>
  </si>
  <si>
    <t>- Соглашение сторон</t>
  </si>
  <si>
    <t>9. Жалобы, поданные на заказчика по извещениям, опубликованным в период 01.01.2025 - 12.01.2026</t>
  </si>
  <si>
    <t>Результат рассмотрения жалобы</t>
  </si>
  <si>
    <t>Количество жалоб</t>
  </si>
  <si>
    <t>Доля от общего количества жалоб, %</t>
  </si>
  <si>
    <t>Отозвана</t>
  </si>
  <si>
    <t>* см. приложение "Список жалоб"</t>
  </si>
  <si>
    <t>10. Поставщики в разрезе способов определения поставщика</t>
  </si>
  <si>
    <t>* см. приложение "Свод поставщики в разрезе способов"</t>
  </si>
  <si>
    <t>11. Поставщики в разрезе статусов контрактов</t>
  </si>
  <si>
    <t>* см. приложение "Свод поставщ в разрезе статус контр"</t>
  </si>
  <si>
    <t>9. Жалобы, поданные на заказчика по извещениям, опубликованным за период 01.01.2025 - 12.01.2026</t>
  </si>
  <si>
    <t>Номер извещения</t>
  </si>
  <si>
    <t>Наименование организации, разместившей извещение</t>
  </si>
  <si>
    <t>ИНН организации, разместившей извещение</t>
  </si>
  <si>
    <t>КПП организации, разместившей извещение</t>
  </si>
  <si>
    <t>Дата размещения первой версии извещения</t>
  </si>
  <si>
    <t>Номер реестровой записи жалобы</t>
  </si>
  <si>
    <t>Дата поступления жалобы</t>
  </si>
  <si>
    <t>Статус жалобы</t>
  </si>
  <si>
    <t>Тип субъекта жалобы</t>
  </si>
  <si>
    <t>Наименование субъекта жалобы</t>
  </si>
  <si>
    <t>ИНН субъекта жалобы</t>
  </si>
  <si>
    <t>КПП субъекта жалобы</t>
  </si>
  <si>
    <t>Наименование участника, подавшего жалобу</t>
  </si>
  <si>
    <t>0106100002025000007</t>
  </si>
  <si>
    <t>УПРАВЛЕНИЕ ФЕДЕРАЛЬНОЙ НАЛОГОВОЙ СЛУЖБЫ ПО РЕСПУБЛИКЕ КАРЕЛИЯ</t>
  </si>
  <si>
    <t>202500141091000100</t>
  </si>
  <si>
    <t>заказчик</t>
  </si>
  <si>
    <t>ОБЩЕСТВО С ОГРАНИЧЕННОЙ ОТВЕТСТВЕННОСТЬЮ "Е2"</t>
  </si>
  <si>
    <t>10. Информация о поставщиках, с которыми были заключены контракты по извещениям, опубликованным за период 01.01.2025 - 12.01.2026, в разрезе способов определения поставщика</t>
  </si>
  <si>
    <t>*дата заключения контракта 01.01.2025 - 12.01.2026</t>
  </si>
  <si>
    <t>Наименование поставщика</t>
  </si>
  <si>
    <t>ОГРН поставщика</t>
  </si>
  <si>
    <t>ИТОГО</t>
  </si>
  <si>
    <t>Доля по сумме от общего итога всех контрактов,%</t>
  </si>
  <si>
    <t>Доля по количеству от общего итога всех контрактов, %</t>
  </si>
  <si>
    <t>ФГКУ "ОВО ВНГ РОССИИ ПО РЕСПУБЛИКЕ КАРЕЛИЯ"</t>
  </si>
  <si>
    <t>ИП Локкин Алексей Николаевич</t>
  </si>
  <si>
    <t>ООО "ИНВЕНТ"</t>
  </si>
  <si>
    <t>ООО "Проксима"</t>
  </si>
  <si>
    <t>ЧУЗ "КБ "РЖД-МЕДИЦИНА" Г.ПЕТРОЗАВОДСК"</t>
  </si>
  <si>
    <t>ООО "РН-Карт"</t>
  </si>
  <si>
    <t>ООО "е2"</t>
  </si>
  <si>
    <t>ООО "УК ГОРОД"</t>
  </si>
  <si>
    <t>АО "ЛОРИ"</t>
  </si>
  <si>
    <t>ООО "Компания "Север"</t>
  </si>
  <si>
    <t>ООО "Лифтсервис"</t>
  </si>
  <si>
    <t>ООО "НОКС"</t>
  </si>
  <si>
    <t>ИП Кмитто Елена Владимировна</t>
  </si>
  <si>
    <t>ИП Наймушин Павел Игоревич</t>
  </si>
  <si>
    <t>ООО компания "ТриО"</t>
  </si>
  <si>
    <t>ООО "РГ "СоюзРемСтрой"</t>
  </si>
  <si>
    <t>ООО "Дата"</t>
  </si>
  <si>
    <t>ООО "КарелПожСервис"</t>
  </si>
  <si>
    <t>ООО "Трендстрой"</t>
  </si>
  <si>
    <t>ООО "Гарант"</t>
  </si>
  <si>
    <t>ООО "Конструктив"</t>
  </si>
  <si>
    <t>ООО "ТехноКлимат"</t>
  </si>
  <si>
    <t>ООО "Ивановская типография"</t>
  </si>
  <si>
    <t>ООО "ВАЛЬТЕР ИНТЕГРАЦИЯ"</t>
  </si>
  <si>
    <t>ООО "НЕТЛИНК"</t>
  </si>
  <si>
    <t>ООО "ТЕХНОН"</t>
  </si>
  <si>
    <t>ООО "ЛЭЙБЛ-СТИКЕР"</t>
  </si>
  <si>
    <t>ООО "АЛЫЕ ПАРУСА"</t>
  </si>
  <si>
    <t>ООО "СТРОЙТОРГ"</t>
  </si>
  <si>
    <t>ООО "КМ-АЛЬЯНС"</t>
  </si>
  <si>
    <t>ООО "НП"</t>
  </si>
  <si>
    <t>ООО "БРАВО"</t>
  </si>
  <si>
    <t>ИП Сумкин Павел Александрович</t>
  </si>
  <si>
    <t>ИП Герасимов Александр Николаевич</t>
  </si>
  <si>
    <t>ИП Шимоняк Андрей Васильевич</t>
  </si>
  <si>
    <t>ИП Михнович Илона Олеговна</t>
  </si>
  <si>
    <t>ИП Скурыдина Вероника Олеговна</t>
  </si>
  <si>
    <t>ИП Кондюков Арсений Сергеевич</t>
  </si>
  <si>
    <t>ИП Муравьева Ирина Вячеславовна</t>
  </si>
  <si>
    <t>ИП Зобнин Виталий Александрович</t>
  </si>
  <si>
    <t>ИП Савинский Вячеслав Станиславович</t>
  </si>
  <si>
    <t>11. Информация о поставщиках в разрезе статусов контрактов заключённых по извещениям, опубликованным за период 01.01.2025 - 12.01.2026</t>
  </si>
  <si>
    <t>Исполнение</t>
  </si>
  <si>
    <t>Исполнение завершено</t>
  </si>
  <si>
    <t>Исполнение прекращено</t>
  </si>
  <si>
    <t>Доля по сумме,%</t>
  </si>
  <si>
    <t>Доля по количеству, 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</si>
</sst>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%"/>
    <numFmt numFmtId="181" formatCode="#\ ##0"/>
    <numFmt numFmtId="182" formatCode="0000"/>
    <numFmt numFmtId="183" formatCode="0.000%"/>
    <numFmt numFmtId="184" formatCode="dd\.mm\.yyyy"/>
    <numFmt numFmtId="185" formatCode="#\ ##0.00"/>
  </numFmts>
  <fonts count="30">
    <font>
      <sz val="11"/>
      <color rgb="FF000000"/>
      <name val="Calibri"/>
      <charset val="134"/>
    </font>
    <font>
      <b/>
      <sz val="14"/>
      <color theme="1"/>
      <name val="Calibri"/>
      <charset val="134"/>
    </font>
    <font>
      <i/>
      <sz val="9"/>
      <color theme="1"/>
      <name val="Calibri"/>
      <charset val="134"/>
    </font>
    <font>
      <b/>
      <sz val="11"/>
      <color theme="1"/>
      <name val="Calibri"/>
      <charset val="134"/>
    </font>
    <font>
      <b/>
      <sz val="12"/>
      <color theme="1"/>
      <name val="Calibri"/>
      <charset val="134"/>
    </font>
    <font>
      <sz val="12"/>
      <color theme="1"/>
      <name val="Calibri"/>
      <charset val="134"/>
    </font>
    <font>
      <i/>
      <sz val="14"/>
      <color theme="1"/>
      <name val="Calibri"/>
      <charset val="134"/>
    </font>
    <font>
      <sz val="11"/>
      <color theme="1"/>
      <name val="Calibri"/>
      <charset val="134"/>
    </font>
    <font>
      <b/>
      <sz val="11"/>
      <color rgb="FF000000"/>
      <name val="Calibri"/>
      <charset val="134"/>
    </font>
    <font>
      <b/>
      <sz val="12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theme="0" tint="-0.0499893185216834"/>
      </right>
      <top/>
      <bottom style="hair">
        <color theme="0" tint="-0.0499893185216834"/>
      </bottom>
      <diagonal/>
    </border>
    <border>
      <left style="hair">
        <color theme="0" tint="-0.0499893185216834"/>
      </left>
      <right/>
      <top/>
      <bottom style="hair">
        <color theme="0" tint="-0.0499893185216834"/>
      </bottom>
      <diagonal/>
    </border>
    <border>
      <left style="hair">
        <color theme="0" tint="-0.0499893185216834"/>
      </left>
      <right style="hair">
        <color theme="0" tint="-0.0499893185216834"/>
      </right>
      <top/>
      <bottom style="hair">
        <color theme="0" tint="-0.0499893185216834"/>
      </bottom>
      <diagonal/>
    </border>
    <border>
      <left style="hair">
        <color theme="0" tint="-0.0499893185216834"/>
      </left>
      <right style="thin">
        <color auto="1"/>
      </right>
      <top/>
      <bottom style="hair">
        <color theme="0" tint="-0.0499893185216834"/>
      </bottom>
      <diagonal/>
    </border>
    <border>
      <left style="thin">
        <color auto="1"/>
      </left>
      <right style="hair">
        <color theme="0" tint="-0.0499893185216834"/>
      </right>
      <top/>
      <bottom style="thin">
        <color rgb="FF000000"/>
      </bottom>
      <diagonal/>
    </border>
    <border>
      <left style="hair">
        <color theme="0" tint="-0.0499893185216834"/>
      </left>
      <right/>
      <top/>
      <bottom style="thin">
        <color rgb="FF000000"/>
      </bottom>
      <diagonal/>
    </border>
    <border>
      <left style="hair">
        <color theme="0" tint="-0.0499893185216834"/>
      </left>
      <right style="hair">
        <color theme="0" tint="-0.0499893185216834"/>
      </right>
      <top/>
      <bottom style="thin">
        <color rgb="FF000000"/>
      </bottom>
      <diagonal/>
    </border>
    <border>
      <left style="hair">
        <color theme="0" tint="-0.0499893185216834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hair">
        <color theme="0" tint="-0.249946592608417"/>
      </right>
      <top/>
      <bottom style="hair">
        <color theme="0" tint="-0.249946592608417"/>
      </bottom>
      <diagonal/>
    </border>
    <border>
      <left style="hair">
        <color theme="0" tint="-0.249946592608417"/>
      </left>
      <right/>
      <top/>
      <bottom style="hair">
        <color theme="0" tint="-0.249946592608417"/>
      </bottom>
      <diagonal/>
    </border>
    <border>
      <left style="hair">
        <color theme="0" tint="-0.249946592608417"/>
      </left>
      <right style="hair">
        <color theme="0" tint="-0.249946592608417"/>
      </right>
      <top/>
      <bottom style="hair">
        <color theme="0" tint="-0.249946592608417"/>
      </bottom>
      <diagonal/>
    </border>
    <border>
      <left style="thin">
        <color auto="1"/>
      </left>
      <right style="hair">
        <color theme="0" tint="-0.249946592608417"/>
      </right>
      <top/>
      <bottom style="thin">
        <color rgb="FF000000"/>
      </bottom>
      <diagonal/>
    </border>
    <border>
      <left style="hair">
        <color theme="0" tint="-0.249946592608417"/>
      </left>
      <right/>
      <top/>
      <bottom style="thin">
        <color rgb="FF000000"/>
      </bottom>
      <diagonal/>
    </border>
    <border>
      <left style="hair">
        <color theme="0" tint="-0.249946592608417"/>
      </left>
      <right style="hair">
        <color theme="0" tint="-0.249946592608417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theme="4" tint="0.399975585192419"/>
      </bottom>
      <diagonal/>
    </border>
    <border>
      <left/>
      <right/>
      <top style="thin">
        <color auto="1"/>
      </top>
      <bottom style="thin">
        <color theme="4" tint="0.399975585192419"/>
      </bottom>
      <diagonal/>
    </border>
    <border>
      <left/>
      <right style="thin">
        <color auto="1"/>
      </right>
      <top style="thin">
        <color auto="1"/>
      </top>
      <bottom style="thin">
        <color theme="4" tint="0.399975585192419"/>
      </bottom>
      <diagonal/>
    </border>
    <border>
      <left style="thin">
        <color auto="1"/>
      </left>
      <right/>
      <top style="thin">
        <color theme="4" tint="0.399975585192419"/>
      </top>
      <bottom/>
      <diagonal/>
    </border>
    <border>
      <left/>
      <right/>
      <top style="thin">
        <color theme="4" tint="0.399975585192419"/>
      </top>
      <bottom/>
      <diagonal/>
    </border>
    <border>
      <left/>
      <right style="thin">
        <color auto="1"/>
      </right>
      <top style="thin">
        <color theme="4" tint="0.399975585192419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theme="4" tint="0.399975585192419"/>
      </bottom>
      <diagonal/>
    </border>
    <border>
      <left style="thin">
        <color auto="1"/>
      </left>
      <right/>
      <top/>
      <bottom style="thin">
        <color theme="4" tint="0.399975585192419"/>
      </bottom>
      <diagonal/>
    </border>
    <border>
      <left/>
      <right/>
      <top/>
      <bottom style="thin">
        <color theme="4" tint="0.399975585192419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4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7" applyNumberFormat="0" applyFill="0" applyAlignment="0" applyProtection="0">
      <alignment vertical="center"/>
    </xf>
    <xf numFmtId="0" fontId="17" fillId="0" borderId="47" applyNumberFormat="0" applyFill="0" applyAlignment="0" applyProtection="0">
      <alignment vertical="center"/>
    </xf>
    <xf numFmtId="0" fontId="18" fillId="0" borderId="4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49" applyNumberFormat="0" applyAlignment="0" applyProtection="0">
      <alignment vertical="center"/>
    </xf>
    <xf numFmtId="0" fontId="20" fillId="7" borderId="50" applyNumberFormat="0" applyAlignment="0" applyProtection="0">
      <alignment vertical="center"/>
    </xf>
    <xf numFmtId="0" fontId="21" fillId="7" borderId="49" applyNumberFormat="0" applyAlignment="0" applyProtection="0">
      <alignment vertical="center"/>
    </xf>
    <xf numFmtId="0" fontId="22" fillId="8" borderId="51" applyNumberFormat="0" applyAlignment="0" applyProtection="0">
      <alignment vertical="center"/>
    </xf>
    <xf numFmtId="0" fontId="23" fillId="0" borderId="52" applyNumberFormat="0" applyFill="0" applyAlignment="0" applyProtection="0">
      <alignment vertical="center"/>
    </xf>
    <xf numFmtId="0" fontId="24" fillId="0" borderId="5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158">
    <xf numFmtId="0" fontId="0" fillId="0" borderId="0" xfId="0" applyNumberFormat="1" applyFill="1" applyAlignment="1" applyProtection="1"/>
    <xf numFmtId="180" fontId="1" fillId="2" borderId="1" xfId="0" applyNumberFormat="1" applyFont="1" applyFill="1" applyBorder="1" applyAlignment="1" applyProtection="1">
      <alignment horizontal="center" vertical="center" wrapText="1"/>
    </xf>
    <xf numFmtId="180" fontId="1" fillId="2" borderId="2" xfId="0" applyNumberFormat="1" applyFont="1" applyFill="1" applyBorder="1" applyAlignment="1" applyProtection="1">
      <alignment horizontal="center" vertical="center" wrapText="1"/>
    </xf>
    <xf numFmtId="180" fontId="1" fillId="2" borderId="3" xfId="0" applyNumberFormat="1" applyFont="1" applyFill="1" applyBorder="1" applyAlignment="1" applyProtection="1">
      <alignment horizontal="center" vertical="center" wrapText="1"/>
    </xf>
    <xf numFmtId="49" fontId="2" fillId="3" borderId="4" xfId="0" applyNumberFormat="1" applyFont="1" applyFill="1" applyBorder="1" applyAlignment="1" applyProtection="1">
      <alignment wrapText="1"/>
    </xf>
    <xf numFmtId="49" fontId="2" fillId="3" borderId="0" xfId="0" applyNumberFormat="1" applyFont="1" applyFill="1" applyAlignment="1" applyProtection="1">
      <alignment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81" fontId="4" fillId="2" borderId="7" xfId="0" applyNumberFormat="1" applyFont="1" applyFill="1" applyBorder="1" applyAlignment="1" applyProtection="1">
      <alignment horizontal="center" vertical="center"/>
    </xf>
    <xf numFmtId="181" fontId="4" fillId="2" borderId="8" xfId="0" applyNumberFormat="1" applyFont="1" applyFill="1" applyBorder="1" applyAlignment="1" applyProtection="1">
      <alignment horizontal="center" vertical="center"/>
    </xf>
    <xf numFmtId="181" fontId="4" fillId="2" borderId="9" xfId="0" applyNumberFormat="1" applyFont="1" applyFill="1" applyBorder="1" applyAlignment="1" applyProtection="1">
      <alignment horizontal="center" vertical="center"/>
    </xf>
    <xf numFmtId="181" fontId="4" fillId="2" borderId="10" xfId="0" applyNumberFormat="1" applyFont="1" applyFill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181" fontId="3" fillId="2" borderId="6" xfId="0" applyNumberFormat="1" applyFont="1" applyFill="1" applyBorder="1" applyAlignment="1" applyProtection="1">
      <alignment horizontal="center" vertical="top" wrapText="1"/>
    </xf>
    <xf numFmtId="181" fontId="3" fillId="2" borderId="13" xfId="0" applyNumberFormat="1" applyFont="1" applyFill="1" applyBorder="1" applyAlignment="1" applyProtection="1">
      <alignment horizontal="center" vertical="top" wrapText="1"/>
    </xf>
    <xf numFmtId="181" fontId="3" fillId="2" borderId="14" xfId="0" applyNumberFormat="1" applyFont="1" applyFill="1" applyBorder="1" applyAlignment="1" applyProtection="1">
      <alignment horizontal="center" vertical="top" wrapText="1"/>
    </xf>
    <xf numFmtId="10" fontId="3" fillId="2" borderId="4" xfId="0" applyNumberFormat="1" applyFont="1" applyFill="1" applyBorder="1" applyAlignment="1" applyProtection="1">
      <alignment horizontal="center" vertical="top" wrapText="1"/>
    </xf>
    <xf numFmtId="10" fontId="3" fillId="2" borderId="6" xfId="0" applyNumberFormat="1" applyFont="1" applyFill="1" applyBorder="1" applyAlignment="1" applyProtection="1">
      <alignment horizontal="center" vertical="top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4" fillId="2" borderId="15" xfId="0" applyNumberFormat="1" applyFont="1" applyFill="1" applyBorder="1" applyAlignment="1" applyProtection="1">
      <alignment vertical="center"/>
    </xf>
    <xf numFmtId="181" fontId="4" fillId="2" borderId="5" xfId="0" applyNumberFormat="1" applyFont="1" applyFill="1" applyBorder="1" applyAlignment="1" applyProtection="1">
      <alignment vertical="center"/>
    </xf>
    <xf numFmtId="181" fontId="4" fillId="2" borderId="10" xfId="0" applyNumberFormat="1" applyFont="1" applyFill="1" applyBorder="1" applyAlignment="1" applyProtection="1">
      <alignment vertical="center"/>
    </xf>
    <xf numFmtId="181" fontId="4" fillId="2" borderId="15" xfId="0" applyNumberFormat="1" applyFont="1" applyFill="1" applyBorder="1" applyAlignment="1" applyProtection="1">
      <alignment vertical="center"/>
    </xf>
    <xf numFmtId="10" fontId="4" fillId="2" borderId="15" xfId="0" applyNumberFormat="1" applyFont="1" applyFill="1" applyBorder="1" applyAlignment="1" applyProtection="1">
      <alignment vertical="center"/>
    </xf>
    <xf numFmtId="10" fontId="4" fillId="2" borderId="10" xfId="0" applyNumberFormat="1" applyFont="1" applyFill="1" applyBorder="1" applyAlignment="1" applyProtection="1">
      <alignment vertical="center"/>
    </xf>
    <xf numFmtId="49" fontId="5" fillId="0" borderId="16" xfId="0" applyNumberFormat="1" applyFont="1" applyFill="1" applyBorder="1" applyAlignment="1" applyProtection="1">
      <alignment wrapText="1"/>
    </xf>
    <xf numFmtId="182" fontId="5" fillId="0" borderId="17" xfId="0" applyNumberFormat="1" applyFont="1" applyFill="1" applyBorder="1" applyAlignment="1" applyProtection="1">
      <alignment horizontal="center"/>
    </xf>
    <xf numFmtId="181" fontId="5" fillId="0" borderId="16" xfId="0" applyNumberFormat="1" applyFont="1" applyFill="1" applyBorder="1" applyAlignment="1" applyProtection="1"/>
    <xf numFmtId="181" fontId="5" fillId="0" borderId="17" xfId="0" applyNumberFormat="1" applyFont="1" applyFill="1" applyBorder="1" applyAlignment="1" applyProtection="1"/>
    <xf numFmtId="181" fontId="5" fillId="0" borderId="18" xfId="0" applyNumberFormat="1" applyFont="1" applyFill="1" applyBorder="1" applyAlignment="1" applyProtection="1"/>
    <xf numFmtId="10" fontId="5" fillId="0" borderId="18" xfId="0" applyNumberFormat="1" applyFont="1" applyFill="1" applyBorder="1" applyAlignment="1" applyProtection="1"/>
    <xf numFmtId="10" fontId="5" fillId="0" borderId="19" xfId="0" applyNumberFormat="1" applyFont="1" applyFill="1" applyBorder="1" applyAlignment="1" applyProtection="1"/>
    <xf numFmtId="49" fontId="5" fillId="0" borderId="20" xfId="0" applyNumberFormat="1" applyFont="1" applyFill="1" applyBorder="1" applyAlignment="1" applyProtection="1">
      <alignment wrapText="1"/>
    </xf>
    <xf numFmtId="182" fontId="5" fillId="0" borderId="21" xfId="0" applyNumberFormat="1" applyFont="1" applyFill="1" applyBorder="1" applyAlignment="1" applyProtection="1">
      <alignment horizontal="center"/>
    </xf>
    <xf numFmtId="181" fontId="5" fillId="0" borderId="20" xfId="0" applyNumberFormat="1" applyFont="1" applyFill="1" applyBorder="1" applyAlignment="1" applyProtection="1"/>
    <xf numFmtId="181" fontId="5" fillId="0" borderId="21" xfId="0" applyNumberFormat="1" applyFont="1" applyFill="1" applyBorder="1" applyAlignment="1" applyProtection="1"/>
    <xf numFmtId="181" fontId="5" fillId="0" borderId="22" xfId="0" applyNumberFormat="1" applyFont="1" applyFill="1" applyBorder="1" applyAlignment="1" applyProtection="1"/>
    <xf numFmtId="10" fontId="5" fillId="0" borderId="22" xfId="0" applyNumberFormat="1" applyFont="1" applyFill="1" applyBorder="1" applyAlignment="1" applyProtection="1"/>
    <xf numFmtId="10" fontId="5" fillId="0" borderId="23" xfId="0" applyNumberFormat="1" applyFont="1" applyFill="1" applyBorder="1" applyAlignment="1" applyProtection="1"/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183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181" fontId="4" fillId="2" borderId="13" xfId="0" applyNumberFormat="1" applyFont="1" applyFill="1" applyBorder="1" applyAlignment="1" applyProtection="1">
      <alignment horizontal="center" vertical="top" wrapText="1"/>
    </xf>
    <xf numFmtId="10" fontId="4" fillId="2" borderId="13" xfId="0" applyNumberFormat="1" applyFont="1" applyFill="1" applyBorder="1" applyAlignment="1" applyProtection="1">
      <alignment horizontal="center" vertical="top" wrapText="1"/>
    </xf>
    <xf numFmtId="181" fontId="4" fillId="2" borderId="12" xfId="0" applyNumberFormat="1" applyFont="1" applyFill="1" applyBorder="1" applyAlignment="1" applyProtection="1">
      <alignment horizontal="center" vertical="top" wrapText="1"/>
    </xf>
    <xf numFmtId="49" fontId="4" fillId="2" borderId="7" xfId="0" applyNumberFormat="1" applyFont="1" applyFill="1" applyBorder="1" applyAlignment="1" applyProtection="1">
      <alignment horizontal="right" vertical="center" wrapText="1"/>
    </xf>
    <xf numFmtId="49" fontId="4" fillId="2" borderId="9" xfId="0" applyNumberFormat="1" applyFont="1" applyFill="1" applyBorder="1" applyAlignment="1" applyProtection="1">
      <alignment vertical="center"/>
    </xf>
    <xf numFmtId="181" fontId="4" fillId="2" borderId="7" xfId="0" applyNumberFormat="1" applyFont="1" applyFill="1" applyBorder="1" applyAlignment="1" applyProtection="1">
      <alignment vertical="center"/>
    </xf>
    <xf numFmtId="10" fontId="4" fillId="2" borderId="7" xfId="0" applyNumberFormat="1" applyFont="1" applyFill="1" applyBorder="1" applyAlignment="1" applyProtection="1">
      <alignment vertical="center"/>
    </xf>
    <xf numFmtId="10" fontId="4" fillId="2" borderId="13" xfId="0" applyNumberFormat="1" applyFont="1" applyFill="1" applyBorder="1" applyAlignment="1" applyProtection="1">
      <alignment vertical="center"/>
    </xf>
    <xf numFmtId="49" fontId="5" fillId="0" borderId="24" xfId="0" applyNumberFormat="1" applyFont="1" applyFill="1" applyBorder="1" applyAlignment="1" applyProtection="1">
      <alignment wrapText="1"/>
    </xf>
    <xf numFmtId="182" fontId="5" fillId="0" borderId="25" xfId="0" applyNumberFormat="1" applyFont="1" applyFill="1" applyBorder="1" applyAlignment="1" applyProtection="1"/>
    <xf numFmtId="181" fontId="5" fillId="0" borderId="24" xfId="0" applyNumberFormat="1" applyFont="1" applyFill="1" applyBorder="1" applyAlignment="1" applyProtection="1"/>
    <xf numFmtId="181" fontId="5" fillId="0" borderId="26" xfId="0" applyNumberFormat="1" applyFont="1" applyFill="1" applyBorder="1" applyAlignment="1" applyProtection="1"/>
    <xf numFmtId="10" fontId="5" fillId="0" borderId="26" xfId="0" applyNumberFormat="1" applyFont="1" applyFill="1" applyBorder="1" applyAlignment="1" applyProtection="1"/>
    <xf numFmtId="10" fontId="5" fillId="0" borderId="25" xfId="0" applyNumberFormat="1" applyFont="1" applyFill="1" applyBorder="1" applyAlignment="1" applyProtection="1"/>
    <xf numFmtId="49" fontId="5" fillId="0" borderId="27" xfId="0" applyNumberFormat="1" applyFont="1" applyFill="1" applyBorder="1" applyAlignment="1" applyProtection="1">
      <alignment wrapText="1"/>
    </xf>
    <xf numFmtId="182" fontId="5" fillId="0" borderId="28" xfId="0" applyNumberFormat="1" applyFont="1" applyFill="1" applyBorder="1" applyAlignment="1" applyProtection="1"/>
    <xf numFmtId="181" fontId="5" fillId="0" borderId="27" xfId="0" applyNumberFormat="1" applyFont="1" applyFill="1" applyBorder="1" applyAlignment="1" applyProtection="1"/>
    <xf numFmtId="181" fontId="5" fillId="0" borderId="29" xfId="0" applyNumberFormat="1" applyFont="1" applyFill="1" applyBorder="1" applyAlignment="1" applyProtection="1"/>
    <xf numFmtId="10" fontId="5" fillId="0" borderId="29" xfId="0" applyNumberFormat="1" applyFont="1" applyFill="1" applyBorder="1" applyAlignment="1" applyProtection="1"/>
    <xf numFmtId="10" fontId="5" fillId="0" borderId="28" xfId="0" applyNumberFormat="1" applyFont="1" applyFill="1" applyBorder="1" applyAlignment="1" applyProtection="1"/>
    <xf numFmtId="10" fontId="4" fillId="2" borderId="11" xfId="0" applyNumberFormat="1" applyFont="1" applyFill="1" applyBorder="1" applyAlignment="1" applyProtection="1">
      <alignment horizontal="center" vertical="top" wrapText="1"/>
    </xf>
    <xf numFmtId="10" fontId="4" fillId="2" borderId="12" xfId="0" applyNumberFormat="1" applyFont="1" applyFill="1" applyBorder="1" applyAlignment="1" applyProtection="1">
      <alignment horizontal="center" vertical="top" wrapText="1"/>
    </xf>
    <xf numFmtId="10" fontId="4" fillId="2" borderId="12" xfId="0" applyNumberFormat="1" applyFont="1" applyFill="1" applyBorder="1" applyAlignment="1" applyProtection="1">
      <alignment vertical="center"/>
    </xf>
    <xf numFmtId="10" fontId="5" fillId="0" borderId="30" xfId="0" applyNumberFormat="1" applyFont="1" applyFill="1" applyBorder="1" applyAlignment="1" applyProtection="1"/>
    <xf numFmtId="10" fontId="5" fillId="0" borderId="31" xfId="0" applyNumberFormat="1" applyFont="1" applyFill="1" applyBorder="1" applyAlignment="1" applyProtection="1"/>
    <xf numFmtId="180" fontId="1" fillId="2" borderId="7" xfId="0" applyNumberFormat="1" applyFont="1" applyFill="1" applyBorder="1" applyAlignment="1" applyProtection="1">
      <alignment horizontal="center" vertical="center"/>
    </xf>
    <xf numFmtId="180" fontId="1" fillId="2" borderId="9" xfId="0" applyNumberFormat="1" applyFont="1" applyFill="1" applyBorder="1" applyAlignment="1" applyProtection="1">
      <alignment horizontal="center" vertical="center"/>
    </xf>
    <xf numFmtId="49" fontId="4" fillId="2" borderId="6" xfId="0" applyNumberFormat="1" applyFont="1" applyFill="1" applyBorder="1" applyAlignment="1" applyProtection="1">
      <alignment horizontal="center" vertical="top" wrapText="1"/>
    </xf>
    <xf numFmtId="184" fontId="4" fillId="2" borderId="6" xfId="0" applyNumberFormat="1" applyFont="1" applyFill="1" applyBorder="1" applyAlignment="1" applyProtection="1">
      <alignment horizontal="center" vertical="top" wrapText="1"/>
    </xf>
    <xf numFmtId="49" fontId="5" fillId="0" borderId="27" xfId="0" applyNumberFormat="1" applyFont="1" applyFill="1" applyBorder="1" applyAlignment="1" applyProtection="1">
      <alignment vertical="top"/>
    </xf>
    <xf numFmtId="49" fontId="5" fillId="0" borderId="29" xfId="0" applyNumberFormat="1" applyFont="1" applyFill="1" applyBorder="1" applyAlignment="1" applyProtection="1">
      <alignment vertical="top"/>
    </xf>
    <xf numFmtId="184" fontId="5" fillId="0" borderId="29" xfId="0" applyNumberFormat="1" applyFont="1" applyFill="1" applyBorder="1" applyAlignment="1" applyProtection="1">
      <alignment vertical="top"/>
    </xf>
    <xf numFmtId="180" fontId="1" fillId="2" borderId="8" xfId="0" applyNumberFormat="1" applyFont="1" applyFill="1" applyBorder="1" applyAlignment="1" applyProtection="1">
      <alignment horizontal="center" vertical="center"/>
    </xf>
    <xf numFmtId="49" fontId="5" fillId="0" borderId="28" xfId="0" applyNumberFormat="1" applyFont="1" applyFill="1" applyBorder="1" applyAlignment="1" applyProtection="1">
      <alignment vertical="top"/>
    </xf>
    <xf numFmtId="49" fontId="5" fillId="0" borderId="31" xfId="0" applyNumberFormat="1" applyFont="1" applyFill="1" applyBorder="1" applyAlignment="1" applyProtection="1">
      <alignment vertical="top"/>
    </xf>
    <xf numFmtId="0" fontId="6" fillId="4" borderId="7" xfId="0" applyNumberFormat="1" applyFont="1" applyFill="1" applyBorder="1" applyAlignment="1" applyProtection="1">
      <alignment horizontal="center" vertical="top" wrapText="1"/>
    </xf>
    <xf numFmtId="0" fontId="6" fillId="4" borderId="9" xfId="0" applyNumberFormat="1" applyFont="1" applyFill="1" applyBorder="1" applyAlignment="1" applyProtection="1">
      <alignment horizontal="center" vertical="top" wrapText="1"/>
    </xf>
    <xf numFmtId="0" fontId="6" fillId="4" borderId="8" xfId="0" applyNumberFormat="1" applyFont="1" applyFill="1" applyBorder="1" applyAlignment="1" applyProtection="1">
      <alignment horizontal="center" vertical="top" wrapText="1"/>
    </xf>
    <xf numFmtId="49" fontId="3" fillId="2" borderId="32" xfId="0" applyNumberFormat="1" applyFont="1" applyFill="1" applyBorder="1" applyAlignment="1" applyProtection="1">
      <alignment horizontal="center" vertical="center"/>
    </xf>
    <xf numFmtId="1" fontId="3" fillId="2" borderId="33" xfId="0" applyNumberFormat="1" applyFont="1" applyFill="1" applyBorder="1" applyAlignment="1" applyProtection="1">
      <alignment horizontal="center" vertical="center" wrapText="1"/>
    </xf>
    <xf numFmtId="10" fontId="3" fillId="2" borderId="34" xfId="0" applyNumberFormat="1" applyFont="1" applyFill="1" applyBorder="1" applyAlignment="1" applyProtection="1">
      <alignment horizontal="center" vertical="center" wrapText="1"/>
    </xf>
    <xf numFmtId="49" fontId="4" fillId="2" borderId="35" xfId="0" applyNumberFormat="1" applyFont="1" applyFill="1" applyBorder="1" applyAlignment="1" applyProtection="1">
      <alignment horizontal="left"/>
    </xf>
    <xf numFmtId="1" fontId="4" fillId="2" borderId="36" xfId="0" applyNumberFormat="1" applyFont="1" applyFill="1" applyBorder="1" applyAlignment="1" applyProtection="1">
      <alignment horizontal="center" vertical="center"/>
    </xf>
    <xf numFmtId="10" fontId="4" fillId="2" borderId="37" xfId="0" applyNumberFormat="1" applyFont="1" applyFill="1" applyBorder="1" applyAlignment="1" applyProtection="1"/>
    <xf numFmtId="49" fontId="5" fillId="0" borderId="38" xfId="0" applyNumberFormat="1" applyFont="1" applyFill="1" applyBorder="1" applyAlignment="1" applyProtection="1">
      <alignment horizontal="left"/>
    </xf>
    <xf numFmtId="1" fontId="5" fillId="0" borderId="39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Alignment="1" applyProtection="1"/>
    <xf numFmtId="49" fontId="6" fillId="4" borderId="13" xfId="0" applyNumberFormat="1" applyFont="1" applyFill="1" applyBorder="1" applyAlignment="1" applyProtection="1">
      <alignment vertical="top" wrapText="1"/>
    </xf>
    <xf numFmtId="10" fontId="3" fillId="0" borderId="0" xfId="0" applyNumberFormat="1" applyFont="1" applyFill="1" applyAlignment="1" applyProtection="1"/>
    <xf numFmtId="0" fontId="6" fillId="4" borderId="40" xfId="0" applyNumberFormat="1" applyFont="1" applyFill="1" applyBorder="1" applyAlignment="1" applyProtection="1">
      <alignment horizontal="center" vertical="top" wrapText="1"/>
    </xf>
    <xf numFmtId="0" fontId="6" fillId="4" borderId="41" xfId="0" applyNumberFormat="1" applyFont="1" applyFill="1" applyBorder="1" applyAlignment="1" applyProtection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center" vertical="center"/>
    </xf>
    <xf numFmtId="0" fontId="8" fillId="2" borderId="7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 applyProtection="1">
      <alignment horizontal="center" vertical="center" wrapText="1"/>
    </xf>
    <xf numFmtId="0" fontId="8" fillId="2" borderId="8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49" fontId="7" fillId="2" borderId="42" xfId="0" applyNumberFormat="1" applyFont="1" applyFill="1" applyBorder="1" applyAlignment="1" applyProtection="1">
      <alignment horizontal="center" vertical="center"/>
    </xf>
    <xf numFmtId="181" fontId="3" fillId="2" borderId="32" xfId="0" applyNumberFormat="1" applyFont="1" applyFill="1" applyBorder="1" applyAlignment="1" applyProtection="1">
      <alignment horizontal="center" vertical="center" wrapText="1"/>
    </xf>
    <xf numFmtId="181" fontId="3" fillId="2" borderId="33" xfId="0" applyNumberFormat="1" applyFont="1" applyFill="1" applyBorder="1" applyAlignment="1" applyProtection="1">
      <alignment horizontal="center" vertical="center" wrapText="1"/>
    </xf>
    <xf numFmtId="10" fontId="3" fillId="2" borderId="33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left"/>
    </xf>
    <xf numFmtId="181" fontId="4" fillId="2" borderId="4" xfId="0" applyNumberFormat="1" applyFont="1" applyFill="1" applyBorder="1" applyAlignment="1" applyProtection="1"/>
    <xf numFmtId="181" fontId="4" fillId="2" borderId="0" xfId="0" applyNumberFormat="1" applyFont="1" applyFill="1" applyAlignment="1" applyProtection="1"/>
    <xf numFmtId="10" fontId="4" fillId="2" borderId="0" xfId="0" applyNumberFormat="1" applyFont="1" applyFill="1" applyAlignment="1" applyProtection="1"/>
    <xf numFmtId="10" fontId="4" fillId="2" borderId="30" xfId="0" applyNumberFormat="1" applyFont="1" applyFill="1" applyBorder="1" applyAlignment="1" applyProtection="1"/>
    <xf numFmtId="49" fontId="4" fillId="0" borderId="4" xfId="0" applyNumberFormat="1" applyFont="1" applyFill="1" applyBorder="1" applyAlignment="1" applyProtection="1">
      <alignment horizontal="left"/>
    </xf>
    <xf numFmtId="181" fontId="5" fillId="0" borderId="4" xfId="0" applyNumberFormat="1" applyFont="1" applyFill="1" applyBorder="1" applyAlignment="1" applyProtection="1"/>
    <xf numFmtId="181" fontId="5" fillId="0" borderId="0" xfId="0" applyNumberFormat="1" applyFont="1" applyFill="1" applyAlignment="1" applyProtection="1"/>
    <xf numFmtId="10" fontId="5" fillId="0" borderId="0" xfId="0" applyNumberFormat="1" applyFont="1" applyFill="1" applyAlignment="1" applyProtection="1"/>
    <xf numFmtId="181" fontId="5" fillId="0" borderId="38" xfId="0" applyNumberFormat="1" applyFont="1" applyFill="1" applyBorder="1" applyAlignment="1" applyProtection="1"/>
    <xf numFmtId="181" fontId="5" fillId="0" borderId="39" xfId="0" applyNumberFormat="1" applyFont="1" applyFill="1" applyBorder="1" applyAlignment="1" applyProtection="1"/>
    <xf numFmtId="10" fontId="5" fillId="0" borderId="39" xfId="0" applyNumberFormat="1" applyFont="1" applyFill="1" applyBorder="1" applyAlignment="1" applyProtection="1"/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6" fillId="4" borderId="40" xfId="0" applyNumberFormat="1" applyFont="1" applyFill="1" applyBorder="1" applyAlignment="1" applyProtection="1">
      <alignment horizontal="center"/>
    </xf>
    <xf numFmtId="0" fontId="6" fillId="4" borderId="41" xfId="0" applyNumberFormat="1" applyFont="1" applyFill="1" applyBorder="1" applyAlignment="1" applyProtection="1">
      <alignment horizont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181" fontId="9" fillId="2" borderId="7" xfId="0" applyNumberFormat="1" applyFont="1" applyFill="1" applyBorder="1" applyAlignment="1" applyProtection="1">
      <alignment horizontal="center" vertical="center" wrapText="1"/>
    </xf>
    <xf numFmtId="181" fontId="9" fillId="2" borderId="9" xfId="0" applyNumberFormat="1" applyFont="1" applyFill="1" applyBorder="1" applyAlignment="1" applyProtection="1">
      <alignment horizontal="center" vertical="center" wrapText="1"/>
    </xf>
    <xf numFmtId="49" fontId="3" fillId="2" borderId="43" xfId="0" applyNumberFormat="1" applyFont="1" applyFill="1" applyBorder="1" applyAlignment="1" applyProtection="1">
      <alignment horizontal="center" vertical="top" wrapText="1"/>
    </xf>
    <xf numFmtId="181" fontId="3" fillId="2" borderId="43" xfId="0" applyNumberFormat="1" applyFont="1" applyFill="1" applyBorder="1" applyAlignment="1" applyProtection="1">
      <alignment horizontal="center" vertical="top" wrapText="1"/>
    </xf>
    <xf numFmtId="181" fontId="3" fillId="2" borderId="44" xfId="0" applyNumberFormat="1" applyFont="1" applyFill="1" applyBorder="1" applyAlignment="1" applyProtection="1">
      <alignment horizontal="center" vertical="top" wrapText="1"/>
    </xf>
    <xf numFmtId="0" fontId="3" fillId="2" borderId="44" xfId="0" applyNumberFormat="1" applyFont="1" applyFill="1" applyBorder="1" applyAlignment="1" applyProtection="1">
      <alignment horizontal="center" vertical="top" wrapText="1"/>
    </xf>
    <xf numFmtId="181" fontId="4" fillId="2" borderId="35" xfId="0" applyNumberFormat="1" applyFont="1" applyFill="1" applyBorder="1" applyAlignment="1" applyProtection="1"/>
    <xf numFmtId="181" fontId="4" fillId="2" borderId="36" xfId="0" applyNumberFormat="1" applyFont="1" applyFill="1" applyBorder="1" applyAlignment="1" applyProtection="1"/>
    <xf numFmtId="10" fontId="4" fillId="2" borderId="36" xfId="0" applyNumberFormat="1" applyFont="1" applyFill="1" applyBorder="1" applyAlignment="1" applyProtection="1"/>
    <xf numFmtId="49" fontId="5" fillId="0" borderId="4" xfId="0" applyNumberFormat="1" applyFont="1" applyFill="1" applyBorder="1" applyAlignment="1" applyProtection="1">
      <alignment horizontal="left"/>
    </xf>
    <xf numFmtId="0" fontId="3" fillId="2" borderId="34" xfId="0" applyNumberFormat="1" applyFont="1" applyFill="1" applyBorder="1" applyAlignment="1" applyProtection="1">
      <alignment horizontal="center" vertical="top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>
      <alignment horizontal="center" vertical="top"/>
    </xf>
    <xf numFmtId="0" fontId="3" fillId="2" borderId="4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Alignment="1" applyProtection="1">
      <alignment horizontal="center" vertical="top" wrapText="1"/>
    </xf>
    <xf numFmtId="49" fontId="4" fillId="2" borderId="5" xfId="0" applyNumberFormat="1" applyFont="1" applyFill="1" applyBorder="1" applyAlignment="1" applyProtection="1">
      <alignment horizontal="left"/>
    </xf>
    <xf numFmtId="181" fontId="4" fillId="2" borderId="5" xfId="0" applyNumberFormat="1" applyFont="1" applyFill="1" applyBorder="1" applyAlignment="1" applyProtection="1"/>
    <xf numFmtId="181" fontId="4" fillId="2" borderId="15" xfId="0" applyNumberFormat="1" applyFont="1" applyFill="1" applyBorder="1" applyAlignment="1" applyProtection="1"/>
    <xf numFmtId="10" fontId="4" fillId="2" borderId="15" xfId="0" applyNumberFormat="1" applyFont="1" applyFill="1" applyBorder="1" applyAlignment="1" applyProtection="1"/>
    <xf numFmtId="185" fontId="4" fillId="2" borderId="15" xfId="0" applyNumberFormat="1" applyFont="1" applyFill="1" applyBorder="1" applyAlignment="1" applyProtection="1"/>
    <xf numFmtId="185" fontId="5" fillId="0" borderId="0" xfId="0" applyNumberFormat="1" applyFont="1" applyFill="1" applyAlignment="1" applyProtection="1"/>
    <xf numFmtId="185" fontId="5" fillId="0" borderId="39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>
      <alignment horizontal="center" vertical="top" wrapText="1"/>
    </xf>
    <xf numFmtId="181" fontId="3" fillId="2" borderId="4" xfId="0" applyNumberFormat="1" applyFont="1" applyFill="1" applyBorder="1" applyAlignment="1" applyProtection="1">
      <alignment horizontal="center" vertical="top" wrapText="1"/>
    </xf>
    <xf numFmtId="181" fontId="3" fillId="2" borderId="0" xfId="0" applyNumberFormat="1" applyFont="1" applyFill="1" applyAlignment="1" applyProtection="1">
      <alignment horizontal="center" vertical="top" wrapText="1"/>
    </xf>
    <xf numFmtId="49" fontId="4" fillId="2" borderId="6" xfId="0" applyNumberFormat="1" applyFont="1" applyFill="1" applyBorder="1" applyAlignment="1" applyProtection="1">
      <alignment horizontal="left"/>
    </xf>
    <xf numFmtId="10" fontId="4" fillId="2" borderId="10" xfId="0" applyNumberFormat="1" applyFont="1" applyFill="1" applyBorder="1" applyAlignment="1" applyProtection="1"/>
    <xf numFmtId="49" fontId="5" fillId="0" borderId="14" xfId="0" applyNumberFormat="1" applyFont="1" applyFill="1" applyBorder="1" applyAlignment="1" applyProtection="1">
      <alignment horizontal="left"/>
    </xf>
    <xf numFmtId="49" fontId="5" fillId="0" borderId="45" xfId="0" applyNumberFormat="1" applyFont="1" applyFill="1" applyBorder="1" applyAlignment="1" applyProtection="1">
      <alignment horizontal="left"/>
    </xf>
    <xf numFmtId="0" fontId="3" fillId="2" borderId="10" xfId="0" applyNumberFormat="1" applyFont="1" applyFill="1" applyBorder="1" applyAlignment="1" applyProtection="1">
      <alignment horizontal="center" vertical="top" wrapText="1"/>
    </xf>
    <xf numFmtId="185" fontId="4" fillId="2" borderId="10" xfId="0" applyNumberFormat="1" applyFont="1" applyFill="1" applyBorder="1" applyAlignment="1" applyProtection="1"/>
    <xf numFmtId="185" fontId="5" fillId="0" borderId="30" xfId="0" applyNumberFormat="1" applyFont="1" applyFill="1" applyBorder="1" applyAlignment="1" applyProtection="1"/>
    <xf numFmtId="185" fontId="5" fillId="0" borderId="31" xfId="0" applyNumberFormat="1" applyFont="1" applyFill="1" applyBorder="1" applyAlignment="1" applyProtection="1"/>
    <xf numFmtId="0" fontId="3" fillId="2" borderId="30" xfId="0" applyNumberFormat="1" applyFont="1" applyFill="1" applyBorder="1" applyAlignment="1" applyProtection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2"/>
  <sheetViews>
    <sheetView tabSelected="1" topLeftCell="A41" workbookViewId="0">
      <selection activeCell="A1" sqref="A1:S1"/>
    </sheetView>
  </sheetViews>
  <sheetFormatPr defaultColWidth="9" defaultRowHeight="15"/>
  <cols>
    <col min="1" max="1" width="43.7142857142857" customWidth="1"/>
    <col min="2" max="2" width="15.7142857142857" customWidth="1"/>
    <col min="3" max="5" width="11.7142857142857" customWidth="1"/>
    <col min="6" max="8" width="15.7142857142857" customWidth="1"/>
    <col min="9" max="11" width="11.7142857142857" customWidth="1"/>
    <col min="12" max="12" width="15.7142857142857" customWidth="1"/>
    <col min="13" max="13" width="11.7142857142857" customWidth="1"/>
    <col min="14" max="14" width="16.7142857142857" customWidth="1"/>
    <col min="15" max="17" width="12" customWidth="1"/>
    <col min="18" max="18" width="14.8571428571429" customWidth="1"/>
    <col min="19" max="19" width="12" customWidth="1"/>
    <col min="20" max="99" width="15.5619047619048" customWidth="1"/>
  </cols>
  <sheetData>
    <row r="1" customFormat="1" ht="45" customHeight="1" spans="1:19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34"/>
    </row>
    <row r="2" customFormat="1" customHeight="1"/>
    <row r="3" customFormat="1" ht="18.75" customHeight="1" spans="1:13">
      <c r="A3" s="120" t="s">
        <v>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customFormat="1" ht="45" customHeight="1" spans="1:13">
      <c r="A4" s="122"/>
      <c r="B4" s="123" t="s">
        <v>2</v>
      </c>
      <c r="C4" s="124"/>
      <c r="D4" s="124"/>
      <c r="E4" s="124"/>
      <c r="F4" s="124"/>
      <c r="G4" s="124"/>
      <c r="H4" s="8" t="s">
        <v>3</v>
      </c>
      <c r="I4" s="10"/>
      <c r="J4" s="10"/>
      <c r="K4" s="10"/>
      <c r="L4" s="10"/>
      <c r="M4" s="9"/>
    </row>
    <row r="5" customFormat="1" ht="45" customHeight="1" spans="1:13">
      <c r="A5" s="125" t="s">
        <v>4</v>
      </c>
      <c r="B5" s="126" t="s">
        <v>5</v>
      </c>
      <c r="C5" s="127" t="s">
        <v>6</v>
      </c>
      <c r="D5" s="128" t="s">
        <v>7</v>
      </c>
      <c r="E5" s="128" t="s">
        <v>8</v>
      </c>
      <c r="F5" s="128" t="s">
        <v>9</v>
      </c>
      <c r="G5" s="128" t="s">
        <v>10</v>
      </c>
      <c r="H5" s="126" t="s">
        <v>5</v>
      </c>
      <c r="I5" s="127" t="s">
        <v>6</v>
      </c>
      <c r="J5" s="128" t="s">
        <v>7</v>
      </c>
      <c r="K5" s="128" t="s">
        <v>11</v>
      </c>
      <c r="L5" s="128" t="s">
        <v>9</v>
      </c>
      <c r="M5" s="133" t="s">
        <v>10</v>
      </c>
    </row>
    <row r="6" ht="15.75" spans="1:13">
      <c r="A6" s="85" t="s">
        <v>12</v>
      </c>
      <c r="B6" s="129">
        <v>65461996.18</v>
      </c>
      <c r="C6" s="130">
        <v>79</v>
      </c>
      <c r="D6" s="131">
        <v>1</v>
      </c>
      <c r="E6" s="131">
        <v>1</v>
      </c>
      <c r="F6" s="130">
        <v>9270397.36</v>
      </c>
      <c r="G6" s="131">
        <v>0.193059709994723</v>
      </c>
      <c r="H6" s="129">
        <v>65461996.18</v>
      </c>
      <c r="I6" s="130">
        <v>79</v>
      </c>
      <c r="J6" s="131">
        <v>1</v>
      </c>
      <c r="K6" s="131">
        <v>1</v>
      </c>
      <c r="L6" s="130">
        <v>9270397.36</v>
      </c>
      <c r="M6" s="87">
        <v>0.193059709994723</v>
      </c>
    </row>
    <row r="7" ht="15.75" spans="1:13">
      <c r="A7" s="132" t="s">
        <v>13</v>
      </c>
      <c r="B7" s="111">
        <v>61065509.73</v>
      </c>
      <c r="C7" s="112">
        <v>70</v>
      </c>
      <c r="D7" s="113">
        <v>0.932839101974357</v>
      </c>
      <c r="E7" s="113">
        <v>0.886075949367089</v>
      </c>
      <c r="F7" s="112">
        <v>9270397.36</v>
      </c>
      <c r="G7" s="113">
        <v>0.210973040012348</v>
      </c>
      <c r="H7" s="111">
        <v>61065509.73</v>
      </c>
      <c r="I7" s="112">
        <v>70</v>
      </c>
      <c r="J7" s="113">
        <v>0.932839101974357</v>
      </c>
      <c r="K7" s="113">
        <v>0.886075949367089</v>
      </c>
      <c r="L7" s="112">
        <v>9270397.36</v>
      </c>
      <c r="M7" s="67">
        <v>0.210973040012348</v>
      </c>
    </row>
    <row r="8" ht="15.75" spans="1:13">
      <c r="A8" s="132" t="s">
        <v>14</v>
      </c>
      <c r="B8" s="111">
        <v>4077144.15</v>
      </c>
      <c r="C8" s="112">
        <v>7</v>
      </c>
      <c r="D8" s="113">
        <v>0.0622826126289997</v>
      </c>
      <c r="E8" s="113">
        <v>0.0886075949367089</v>
      </c>
      <c r="F8" s="112">
        <v>0</v>
      </c>
      <c r="G8" s="113">
        <v>0</v>
      </c>
      <c r="H8" s="111">
        <v>4077144.15</v>
      </c>
      <c r="I8" s="112">
        <v>7</v>
      </c>
      <c r="J8" s="113">
        <v>0.0622826126289997</v>
      </c>
      <c r="K8" s="113">
        <v>0.0886075949367089</v>
      </c>
      <c r="L8" s="112">
        <v>0</v>
      </c>
      <c r="M8" s="67">
        <v>0</v>
      </c>
    </row>
    <row r="9" ht="15.75" spans="1:13">
      <c r="A9" s="88" t="s">
        <v>15</v>
      </c>
      <c r="B9" s="114">
        <v>319342.3</v>
      </c>
      <c r="C9" s="115">
        <v>2</v>
      </c>
      <c r="D9" s="116">
        <v>0.00487828539664309</v>
      </c>
      <c r="E9" s="116">
        <v>0.0253164556962025</v>
      </c>
      <c r="F9" s="115">
        <v>0</v>
      </c>
      <c r="G9" s="116" t="s">
        <v>16</v>
      </c>
      <c r="H9" s="114">
        <v>319342.3</v>
      </c>
      <c r="I9" s="115">
        <v>2</v>
      </c>
      <c r="J9" s="116">
        <v>0.00487828539664309</v>
      </c>
      <c r="K9" s="116">
        <v>0.0253164556962025</v>
      </c>
      <c r="L9" s="115">
        <v>0</v>
      </c>
      <c r="M9" s="68" t="s">
        <v>16</v>
      </c>
    </row>
    <row r="13" ht="18.75" spans="1:13">
      <c r="A13" s="120" t="s">
        <v>17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</row>
    <row r="14" customFormat="1" ht="45" customHeight="1" spans="1:13">
      <c r="A14" s="122"/>
      <c r="B14" s="123" t="s">
        <v>2</v>
      </c>
      <c r="C14" s="124"/>
      <c r="D14" s="124"/>
      <c r="E14" s="124"/>
      <c r="F14" s="124"/>
      <c r="G14" s="124"/>
      <c r="H14" s="8" t="s">
        <v>3</v>
      </c>
      <c r="I14" s="10"/>
      <c r="J14" s="10"/>
      <c r="K14" s="10"/>
      <c r="L14" s="10"/>
      <c r="M14" s="9"/>
    </row>
    <row r="15" customFormat="1" ht="45" customHeight="1" spans="1:13">
      <c r="A15" s="125" t="s">
        <v>4</v>
      </c>
      <c r="B15" s="126" t="s">
        <v>5</v>
      </c>
      <c r="C15" s="127" t="s">
        <v>6</v>
      </c>
      <c r="D15" s="128" t="s">
        <v>7</v>
      </c>
      <c r="E15" s="128" t="s">
        <v>8</v>
      </c>
      <c r="F15" s="128" t="s">
        <v>9</v>
      </c>
      <c r="G15" s="128" t="s">
        <v>10</v>
      </c>
      <c r="H15" s="126" t="s">
        <v>5</v>
      </c>
      <c r="I15" s="127" t="s">
        <v>6</v>
      </c>
      <c r="J15" s="128" t="s">
        <v>7</v>
      </c>
      <c r="K15" s="128" t="s">
        <v>11</v>
      </c>
      <c r="L15" s="128" t="s">
        <v>9</v>
      </c>
      <c r="M15" s="133" t="s">
        <v>10</v>
      </c>
    </row>
    <row r="16" ht="15.75" spans="1:13">
      <c r="A16" s="85" t="s">
        <v>12</v>
      </c>
      <c r="B16" s="129">
        <v>33046752.62</v>
      </c>
      <c r="C16" s="130">
        <v>43</v>
      </c>
      <c r="D16" s="131">
        <v>0.504823478482565</v>
      </c>
      <c r="E16" s="131">
        <v>0.544303797468354</v>
      </c>
      <c r="F16" s="130">
        <v>9270397.36</v>
      </c>
      <c r="G16" s="131">
        <v>0.280523701272528</v>
      </c>
      <c r="H16" s="129">
        <v>33046752.62</v>
      </c>
      <c r="I16" s="130">
        <v>43</v>
      </c>
      <c r="J16" s="131">
        <v>0.504823478482565</v>
      </c>
      <c r="K16" s="131">
        <v>0.544303797468354</v>
      </c>
      <c r="L16" s="130">
        <v>9270397.36</v>
      </c>
      <c r="M16" s="87">
        <v>0.280523701272528</v>
      </c>
    </row>
    <row r="17" ht="15.75" spans="1:13">
      <c r="A17" s="88" t="s">
        <v>13</v>
      </c>
      <c r="B17" s="114">
        <v>33046752.62</v>
      </c>
      <c r="C17" s="115">
        <v>43</v>
      </c>
      <c r="D17" s="116">
        <v>0.504823478482565</v>
      </c>
      <c r="E17" s="116">
        <v>0.544303797468354</v>
      </c>
      <c r="F17" s="115">
        <v>9270397.36</v>
      </c>
      <c r="G17" s="116">
        <v>0.280523701272528</v>
      </c>
      <c r="H17" s="114">
        <v>33046752.62</v>
      </c>
      <c r="I17" s="115">
        <v>43</v>
      </c>
      <c r="J17" s="116">
        <v>0.504823478482565</v>
      </c>
      <c r="K17" s="116">
        <v>0.544303797468354</v>
      </c>
      <c r="L17" s="115">
        <v>9270397.36</v>
      </c>
      <c r="M17" s="68">
        <v>0.280523701272528</v>
      </c>
    </row>
    <row r="21" ht="18.75" spans="1:13">
      <c r="A21" s="120" t="s">
        <v>18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</row>
    <row r="22" customFormat="1" ht="45" customHeight="1" spans="1:13">
      <c r="A22" s="122"/>
      <c r="B22" s="123" t="s">
        <v>2</v>
      </c>
      <c r="C22" s="124"/>
      <c r="D22" s="124"/>
      <c r="E22" s="124"/>
      <c r="F22" s="124"/>
      <c r="G22" s="124"/>
      <c r="H22" s="8" t="s">
        <v>3</v>
      </c>
      <c r="I22" s="10"/>
      <c r="J22" s="10"/>
      <c r="K22" s="10"/>
      <c r="L22" s="10"/>
      <c r="M22" s="9"/>
    </row>
    <row r="23" customFormat="1" ht="45" customHeight="1" spans="1:13">
      <c r="A23" s="125" t="s">
        <v>4</v>
      </c>
      <c r="B23" s="126" t="s">
        <v>5</v>
      </c>
      <c r="C23" s="127" t="s">
        <v>6</v>
      </c>
      <c r="D23" s="128" t="s">
        <v>7</v>
      </c>
      <c r="E23" s="128" t="s">
        <v>8</v>
      </c>
      <c r="F23" s="128" t="s">
        <v>9</v>
      </c>
      <c r="G23" s="128" t="s">
        <v>10</v>
      </c>
      <c r="H23" s="126" t="s">
        <v>5</v>
      </c>
      <c r="I23" s="127" t="s">
        <v>6</v>
      </c>
      <c r="J23" s="128" t="s">
        <v>7</v>
      </c>
      <c r="K23" s="128" t="s">
        <v>11</v>
      </c>
      <c r="L23" s="128" t="s">
        <v>9</v>
      </c>
      <c r="M23" s="133" t="s">
        <v>10</v>
      </c>
    </row>
    <row r="24" ht="15.75" spans="1:13">
      <c r="A24" s="85" t="s">
        <v>12</v>
      </c>
      <c r="B24" s="129">
        <v>65461996.18</v>
      </c>
      <c r="C24" s="130">
        <v>79</v>
      </c>
      <c r="D24" s="131">
        <v>1</v>
      </c>
      <c r="E24" s="131">
        <v>1</v>
      </c>
      <c r="F24" s="130">
        <v>9270397.36</v>
      </c>
      <c r="G24" s="131">
        <v>0.193059709994723</v>
      </c>
      <c r="H24" s="129">
        <v>65461996.18</v>
      </c>
      <c r="I24" s="130">
        <v>79</v>
      </c>
      <c r="J24" s="131">
        <v>1</v>
      </c>
      <c r="K24" s="131">
        <v>1</v>
      </c>
      <c r="L24" s="130">
        <v>9270397.36</v>
      </c>
      <c r="M24" s="87">
        <v>0.193059709994723</v>
      </c>
    </row>
    <row r="25" ht="15.75" spans="1:13">
      <c r="A25" s="132" t="s">
        <v>19</v>
      </c>
      <c r="B25" s="111">
        <v>54169944.72</v>
      </c>
      <c r="C25" s="112">
        <v>55</v>
      </c>
      <c r="D25" s="113">
        <v>0.827502182656478</v>
      </c>
      <c r="E25" s="113">
        <v>0.69620253164557</v>
      </c>
      <c r="F25" s="112">
        <v>9172719.21</v>
      </c>
      <c r="G25" s="113">
        <v>0.249759280896181</v>
      </c>
      <c r="H25" s="111">
        <v>54169944.72</v>
      </c>
      <c r="I25" s="112">
        <v>55</v>
      </c>
      <c r="J25" s="113">
        <v>0.827502182656478</v>
      </c>
      <c r="K25" s="113">
        <v>0.69620253164557</v>
      </c>
      <c r="L25" s="112">
        <v>9172719.21</v>
      </c>
      <c r="M25" s="67">
        <v>0.249759280896181</v>
      </c>
    </row>
    <row r="26" ht="15.75" spans="1:13">
      <c r="A26" s="88" t="s">
        <v>20</v>
      </c>
      <c r="B26" s="114">
        <v>11292051.46</v>
      </c>
      <c r="C26" s="115">
        <v>24</v>
      </c>
      <c r="D26" s="116">
        <v>0.172497817343522</v>
      </c>
      <c r="E26" s="116">
        <v>0.30379746835443</v>
      </c>
      <c r="F26" s="115">
        <v>97678.15</v>
      </c>
      <c r="G26" s="116">
        <v>0.00865016869131413</v>
      </c>
      <c r="H26" s="114">
        <v>11292051.46</v>
      </c>
      <c r="I26" s="115">
        <v>24</v>
      </c>
      <c r="J26" s="116">
        <v>0.172497817343522</v>
      </c>
      <c r="K26" s="116">
        <v>0.30379746835443</v>
      </c>
      <c r="L26" s="115">
        <v>97678.15</v>
      </c>
      <c r="M26" s="68">
        <v>0.00865016869131413</v>
      </c>
    </row>
    <row r="30" ht="18.75" spans="1:13">
      <c r="A30" s="120" t="s">
        <v>21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</row>
    <row r="31" customFormat="1" ht="45" customHeight="1" spans="1:13">
      <c r="A31" s="122"/>
      <c r="B31" s="123" t="s">
        <v>2</v>
      </c>
      <c r="C31" s="124"/>
      <c r="D31" s="124"/>
      <c r="E31" s="124"/>
      <c r="F31" s="124"/>
      <c r="G31" s="124"/>
      <c r="H31" s="8" t="s">
        <v>3</v>
      </c>
      <c r="I31" s="10"/>
      <c r="J31" s="10"/>
      <c r="K31" s="10"/>
      <c r="L31" s="10"/>
      <c r="M31" s="9"/>
    </row>
    <row r="32" customFormat="1" ht="45" customHeight="1" spans="1:13">
      <c r="A32" s="125" t="s">
        <v>4</v>
      </c>
      <c r="B32" s="126" t="s">
        <v>5</v>
      </c>
      <c r="C32" s="127" t="s">
        <v>6</v>
      </c>
      <c r="D32" s="128" t="s">
        <v>7</v>
      </c>
      <c r="E32" s="128" t="s">
        <v>8</v>
      </c>
      <c r="F32" s="128" t="s">
        <v>9</v>
      </c>
      <c r="G32" s="128" t="s">
        <v>10</v>
      </c>
      <c r="H32" s="126" t="s">
        <v>5</v>
      </c>
      <c r="I32" s="127" t="s">
        <v>6</v>
      </c>
      <c r="J32" s="128" t="s">
        <v>7</v>
      </c>
      <c r="K32" s="128" t="s">
        <v>11</v>
      </c>
      <c r="L32" s="128" t="s">
        <v>9</v>
      </c>
      <c r="M32" s="133" t="s">
        <v>10</v>
      </c>
    </row>
    <row r="33" ht="15.75" spans="1:13">
      <c r="A33" s="85" t="s">
        <v>12</v>
      </c>
      <c r="B33" s="129">
        <v>65461996.18</v>
      </c>
      <c r="C33" s="130">
        <v>79</v>
      </c>
      <c r="D33" s="131">
        <v>1</v>
      </c>
      <c r="E33" s="131">
        <v>1</v>
      </c>
      <c r="F33" s="130">
        <v>9491525.91</v>
      </c>
      <c r="G33" s="131">
        <v>0.149456555222728</v>
      </c>
      <c r="H33" s="129">
        <v>65461996.18</v>
      </c>
      <c r="I33" s="130">
        <v>79</v>
      </c>
      <c r="J33" s="131">
        <v>1</v>
      </c>
      <c r="K33" s="131">
        <v>1</v>
      </c>
      <c r="L33" s="130">
        <v>9491525.91</v>
      </c>
      <c r="M33" s="87">
        <v>0.149456555222728</v>
      </c>
    </row>
    <row r="34" ht="15.75" spans="1:13">
      <c r="A34" s="88" t="s">
        <v>22</v>
      </c>
      <c r="B34" s="114">
        <v>65461996.18</v>
      </c>
      <c r="C34" s="115">
        <v>79</v>
      </c>
      <c r="D34" s="116">
        <v>1</v>
      </c>
      <c r="E34" s="116">
        <v>1</v>
      </c>
      <c r="F34" s="115">
        <v>9491525.91</v>
      </c>
      <c r="G34" s="116">
        <v>0.149456555222728</v>
      </c>
      <c r="H34" s="114">
        <v>65461996.18</v>
      </c>
      <c r="I34" s="115">
        <v>79</v>
      </c>
      <c r="J34" s="116">
        <v>1</v>
      </c>
      <c r="K34" s="116">
        <v>1</v>
      </c>
      <c r="L34" s="115">
        <v>9491525.91</v>
      </c>
      <c r="M34" s="68">
        <v>0.149456555222728</v>
      </c>
    </row>
    <row r="38" ht="18.75" spans="1:13">
      <c r="A38" s="120" t="s">
        <v>23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</row>
    <row r="39" customFormat="1" ht="45" customHeight="1" spans="1:13">
      <c r="A39" s="122"/>
      <c r="B39" s="123" t="s">
        <v>2</v>
      </c>
      <c r="C39" s="124"/>
      <c r="D39" s="124"/>
      <c r="E39" s="124"/>
      <c r="F39" s="124"/>
      <c r="G39" s="124"/>
      <c r="H39" s="8" t="s">
        <v>3</v>
      </c>
      <c r="I39" s="10"/>
      <c r="J39" s="10"/>
      <c r="K39" s="10"/>
      <c r="L39" s="10"/>
      <c r="M39" s="9"/>
    </row>
    <row r="40" customFormat="1" ht="45" customHeight="1" spans="1:13">
      <c r="A40" s="125" t="s">
        <v>4</v>
      </c>
      <c r="B40" s="126" t="s">
        <v>5</v>
      </c>
      <c r="C40" s="127" t="s">
        <v>6</v>
      </c>
      <c r="D40" s="128" t="s">
        <v>7</v>
      </c>
      <c r="E40" s="128" t="s">
        <v>8</v>
      </c>
      <c r="F40" s="128" t="s">
        <v>9</v>
      </c>
      <c r="G40" s="128" t="s">
        <v>10</v>
      </c>
      <c r="H40" s="126" t="s">
        <v>5</v>
      </c>
      <c r="I40" s="127" t="s">
        <v>6</v>
      </c>
      <c r="J40" s="128" t="s">
        <v>7</v>
      </c>
      <c r="K40" s="128" t="s">
        <v>11</v>
      </c>
      <c r="L40" s="128" t="s">
        <v>9</v>
      </c>
      <c r="M40" s="133" t="s">
        <v>10</v>
      </c>
    </row>
    <row r="41" ht="15.75" spans="1:13">
      <c r="A41" s="85" t="s">
        <v>12</v>
      </c>
      <c r="B41" s="129">
        <v>33046752.62</v>
      </c>
      <c r="C41" s="130">
        <v>43</v>
      </c>
      <c r="D41" s="131">
        <v>0.504823478482565</v>
      </c>
      <c r="E41" s="131">
        <v>0.544303797468354</v>
      </c>
      <c r="F41" s="130">
        <v>9270397.36</v>
      </c>
      <c r="G41" s="131">
        <v>0.280523701272528</v>
      </c>
      <c r="H41" s="129">
        <v>33046752.62</v>
      </c>
      <c r="I41" s="130">
        <v>43</v>
      </c>
      <c r="J41" s="131">
        <v>0.504823478482565</v>
      </c>
      <c r="K41" s="131">
        <v>0.544303797468354</v>
      </c>
      <c r="L41" s="130">
        <v>9270397.36</v>
      </c>
      <c r="M41" s="87">
        <v>0.280523701272528</v>
      </c>
    </row>
    <row r="42" ht="15.75" spans="1:13">
      <c r="A42" s="88" t="s">
        <v>22</v>
      </c>
      <c r="B42" s="114">
        <v>33046752.62</v>
      </c>
      <c r="C42" s="115">
        <v>43</v>
      </c>
      <c r="D42" s="116">
        <v>0.504823478482565</v>
      </c>
      <c r="E42" s="116">
        <v>0.544303797468354</v>
      </c>
      <c r="F42" s="115">
        <v>9270397.36</v>
      </c>
      <c r="G42" s="116">
        <v>0.280523701272528</v>
      </c>
      <c r="H42" s="114">
        <v>33046752.62</v>
      </c>
      <c r="I42" s="115">
        <v>43</v>
      </c>
      <c r="J42" s="116">
        <v>0.504823478482565</v>
      </c>
      <c r="K42" s="116">
        <v>0.544303797468354</v>
      </c>
      <c r="L42" s="115">
        <v>9270397.36</v>
      </c>
      <c r="M42" s="68">
        <v>0.280523701272528</v>
      </c>
    </row>
    <row r="46" ht="18.75" spans="1:13">
      <c r="A46" s="120" t="s">
        <v>24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</row>
    <row r="47" customFormat="1" ht="45" customHeight="1" spans="1:13">
      <c r="A47" s="122"/>
      <c r="B47" s="123" t="s">
        <v>2</v>
      </c>
      <c r="C47" s="124"/>
      <c r="D47" s="124"/>
      <c r="E47" s="124"/>
      <c r="F47" s="124"/>
      <c r="G47" s="124"/>
      <c r="H47" s="8" t="s">
        <v>3</v>
      </c>
      <c r="I47" s="10"/>
      <c r="J47" s="10"/>
      <c r="K47" s="10"/>
      <c r="L47" s="10"/>
      <c r="M47" s="9"/>
    </row>
    <row r="48" customFormat="1" ht="45" customHeight="1" spans="1:13">
      <c r="A48" s="125" t="s">
        <v>4</v>
      </c>
      <c r="B48" s="126" t="s">
        <v>5</v>
      </c>
      <c r="C48" s="127" t="s">
        <v>6</v>
      </c>
      <c r="D48" s="128" t="s">
        <v>7</v>
      </c>
      <c r="E48" s="128" t="s">
        <v>8</v>
      </c>
      <c r="F48" s="128" t="s">
        <v>9</v>
      </c>
      <c r="G48" s="128" t="s">
        <v>10</v>
      </c>
      <c r="H48" s="126" t="s">
        <v>5</v>
      </c>
      <c r="I48" s="127" t="s">
        <v>6</v>
      </c>
      <c r="J48" s="128" t="s">
        <v>7</v>
      </c>
      <c r="K48" s="128" t="s">
        <v>11</v>
      </c>
      <c r="L48" s="128" t="s">
        <v>9</v>
      </c>
      <c r="M48" s="133" t="s">
        <v>10</v>
      </c>
    </row>
    <row r="49" ht="15.75" spans="1:13">
      <c r="A49" s="85" t="s">
        <v>12</v>
      </c>
      <c r="B49" s="129">
        <v>65461996.18</v>
      </c>
      <c r="C49" s="130">
        <v>79</v>
      </c>
      <c r="D49" s="131">
        <v>0.999999990223335</v>
      </c>
      <c r="E49" s="131">
        <v>1</v>
      </c>
      <c r="F49" s="130">
        <v>9393847.76</v>
      </c>
      <c r="G49" s="131">
        <v>0.195533026895754</v>
      </c>
      <c r="H49" s="129">
        <v>65461996.18</v>
      </c>
      <c r="I49" s="130">
        <v>79</v>
      </c>
      <c r="J49" s="131">
        <v>1</v>
      </c>
      <c r="K49" s="131">
        <v>1</v>
      </c>
      <c r="L49" s="130">
        <v>9393847.76</v>
      </c>
      <c r="M49" s="87">
        <v>0.143500783785601</v>
      </c>
    </row>
    <row r="50" ht="15.75" spans="1:13">
      <c r="A50" s="110" t="s">
        <v>25</v>
      </c>
      <c r="B50" s="111">
        <v>1931108.41</v>
      </c>
      <c r="C50" s="112">
        <v>4</v>
      </c>
      <c r="D50" s="113">
        <v>0.0294996871878159</v>
      </c>
      <c r="E50" s="113">
        <v>0.0506329113924051</v>
      </c>
      <c r="F50" s="112">
        <v>0</v>
      </c>
      <c r="G50" s="113">
        <v>0</v>
      </c>
      <c r="H50" s="111">
        <v>1931108.41</v>
      </c>
      <c r="I50" s="112">
        <v>4</v>
      </c>
      <c r="J50" s="113">
        <v>0.0294996871878159</v>
      </c>
      <c r="K50" s="113">
        <v>0.0506329113924051</v>
      </c>
      <c r="L50" s="112">
        <v>0</v>
      </c>
      <c r="M50" s="67">
        <v>0</v>
      </c>
    </row>
    <row r="51" ht="15.75" spans="1:13">
      <c r="A51" s="110" t="s">
        <v>26</v>
      </c>
      <c r="B51" s="111">
        <v>15488631.64</v>
      </c>
      <c r="C51" s="112">
        <v>2</v>
      </c>
      <c r="D51" s="113">
        <v>0.236604929635985</v>
      </c>
      <c r="E51" s="113">
        <v>0.0253164556962025</v>
      </c>
      <c r="F51" s="112">
        <v>0</v>
      </c>
      <c r="G51" s="113">
        <v>0</v>
      </c>
      <c r="H51" s="111">
        <v>15488631.64</v>
      </c>
      <c r="I51" s="112">
        <v>2</v>
      </c>
      <c r="J51" s="113">
        <v>0.23660493941265</v>
      </c>
      <c r="K51" s="113">
        <v>0.0253164556962025</v>
      </c>
      <c r="L51" s="112">
        <v>0</v>
      </c>
      <c r="M51" s="67">
        <v>0</v>
      </c>
    </row>
    <row r="52" ht="15.75" spans="1:13">
      <c r="A52" s="110" t="s">
        <v>27</v>
      </c>
      <c r="B52" s="111">
        <v>48042256.13</v>
      </c>
      <c r="C52" s="112">
        <v>73</v>
      </c>
      <c r="D52" s="113">
        <v>0.733895373399534</v>
      </c>
      <c r="E52" s="113">
        <v>0.924050632911392</v>
      </c>
      <c r="F52" s="112">
        <v>9393847.76</v>
      </c>
      <c r="G52" s="113">
        <v>0.195533026895754</v>
      </c>
      <c r="H52" s="111">
        <v>48042256.13</v>
      </c>
      <c r="I52" s="112">
        <v>73</v>
      </c>
      <c r="J52" s="113">
        <v>0.733895373399534</v>
      </c>
      <c r="K52" s="113">
        <v>0.924050632911392</v>
      </c>
      <c r="L52" s="112">
        <v>9393847.76</v>
      </c>
      <c r="M52" s="67">
        <v>0.195533026895754</v>
      </c>
    </row>
    <row r="53" ht="15.75" spans="1:13">
      <c r="A53" s="132" t="s">
        <v>28</v>
      </c>
      <c r="B53" s="111">
        <v>14995503.51</v>
      </c>
      <c r="C53" s="112">
        <v>30</v>
      </c>
      <c r="D53" s="113">
        <v>0.312131542478415</v>
      </c>
      <c r="E53" s="113">
        <v>0.410958904109589</v>
      </c>
      <c r="F53" s="112">
        <v>0</v>
      </c>
      <c r="G53" s="113">
        <v>0</v>
      </c>
      <c r="H53" s="111">
        <v>14995503.51</v>
      </c>
      <c r="I53" s="112">
        <v>30</v>
      </c>
      <c r="J53" s="113">
        <v>0.229071894916969</v>
      </c>
      <c r="K53" s="113">
        <v>0.379746835443038</v>
      </c>
      <c r="L53" s="112">
        <v>0</v>
      </c>
      <c r="M53" s="67">
        <v>0</v>
      </c>
    </row>
    <row r="54" ht="15.75" spans="1:13">
      <c r="A54" s="88" t="s">
        <v>29</v>
      </c>
      <c r="B54" s="114">
        <v>33046752.62</v>
      </c>
      <c r="C54" s="115">
        <v>43</v>
      </c>
      <c r="D54" s="116">
        <v>0.687868457521585</v>
      </c>
      <c r="E54" s="116">
        <v>0.589041095890411</v>
      </c>
      <c r="F54" s="115">
        <v>9270397.36</v>
      </c>
      <c r="G54" s="116">
        <v>0.280523701272528</v>
      </c>
      <c r="H54" s="114">
        <v>33046752.62</v>
      </c>
      <c r="I54" s="115">
        <v>43</v>
      </c>
      <c r="J54" s="116">
        <v>0.504823478482565</v>
      </c>
      <c r="K54" s="116">
        <v>0.544303797468354</v>
      </c>
      <c r="L54" s="115">
        <v>9270397.36</v>
      </c>
      <c r="M54" s="68">
        <v>0.280523701272528</v>
      </c>
    </row>
    <row r="58" ht="18.75" spans="1:13">
      <c r="A58" s="120" t="s">
        <v>30</v>
      </c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</row>
    <row r="59" customFormat="1" ht="45" customHeight="1" spans="1:13">
      <c r="A59" s="122"/>
      <c r="B59" s="123" t="s">
        <v>2</v>
      </c>
      <c r="C59" s="124"/>
      <c r="D59" s="124"/>
      <c r="E59" s="124"/>
      <c r="F59" s="124"/>
      <c r="G59" s="124"/>
      <c r="H59" s="8" t="s">
        <v>3</v>
      </c>
      <c r="I59" s="10"/>
      <c r="J59" s="10"/>
      <c r="K59" s="10"/>
      <c r="L59" s="10"/>
      <c r="M59" s="9"/>
    </row>
    <row r="60" customFormat="1" ht="45" customHeight="1" spans="1:13">
      <c r="A60" s="125" t="s">
        <v>4</v>
      </c>
      <c r="B60" s="126" t="s">
        <v>5</v>
      </c>
      <c r="C60" s="127" t="s">
        <v>6</v>
      </c>
      <c r="D60" s="128" t="s">
        <v>7</v>
      </c>
      <c r="E60" s="128" t="s">
        <v>8</v>
      </c>
      <c r="F60" s="128" t="s">
        <v>9</v>
      </c>
      <c r="G60" s="128" t="s">
        <v>10</v>
      </c>
      <c r="H60" s="126" t="s">
        <v>5</v>
      </c>
      <c r="I60" s="127" t="s">
        <v>6</v>
      </c>
      <c r="J60" s="128" t="s">
        <v>7</v>
      </c>
      <c r="K60" s="128" t="s">
        <v>11</v>
      </c>
      <c r="L60" s="128" t="s">
        <v>9</v>
      </c>
      <c r="M60" s="133" t="s">
        <v>10</v>
      </c>
    </row>
    <row r="61" ht="15.75" spans="1:13">
      <c r="A61" s="85" t="s">
        <v>12</v>
      </c>
      <c r="B61" s="129">
        <v>14995503.51</v>
      </c>
      <c r="C61" s="130">
        <v>30</v>
      </c>
      <c r="D61" s="131">
        <v>1</v>
      </c>
      <c r="E61" s="131">
        <v>1</v>
      </c>
      <c r="F61" s="130">
        <v>0</v>
      </c>
      <c r="G61" s="131">
        <v>0</v>
      </c>
      <c r="H61" s="129">
        <v>14995503.51</v>
      </c>
      <c r="I61" s="130">
        <v>30</v>
      </c>
      <c r="J61" s="131">
        <v>1</v>
      </c>
      <c r="K61" s="131">
        <v>1</v>
      </c>
      <c r="L61" s="130">
        <v>0</v>
      </c>
      <c r="M61" s="87">
        <v>0</v>
      </c>
    </row>
    <row r="62" ht="15.75" spans="1:13">
      <c r="A62" s="132" t="s">
        <v>31</v>
      </c>
      <c r="B62" s="111">
        <v>23965</v>
      </c>
      <c r="C62" s="112">
        <v>1</v>
      </c>
      <c r="D62" s="113">
        <v>0.00159814573642149</v>
      </c>
      <c r="E62" s="113">
        <v>0.0333333333333333</v>
      </c>
      <c r="F62" s="112">
        <v>0</v>
      </c>
      <c r="G62" s="113">
        <v>0</v>
      </c>
      <c r="H62" s="111">
        <v>23965</v>
      </c>
      <c r="I62" s="112">
        <v>1</v>
      </c>
      <c r="J62" s="113">
        <v>0.00159814573642149</v>
      </c>
      <c r="K62" s="113">
        <v>0.0333333333333333</v>
      </c>
      <c r="L62" s="112">
        <v>0</v>
      </c>
      <c r="M62" s="67">
        <v>0</v>
      </c>
    </row>
    <row r="63" ht="15.75" spans="1:13">
      <c r="A63" s="88" t="s">
        <v>32</v>
      </c>
      <c r="B63" s="114">
        <v>14971538.51</v>
      </c>
      <c r="C63" s="115">
        <v>29</v>
      </c>
      <c r="D63" s="116">
        <v>0.998401854263578</v>
      </c>
      <c r="E63" s="116">
        <v>0.966666666666667</v>
      </c>
      <c r="F63" s="115">
        <v>0</v>
      </c>
      <c r="G63" s="116">
        <v>0</v>
      </c>
      <c r="H63" s="114">
        <v>14971538.51</v>
      </c>
      <c r="I63" s="115">
        <v>29</v>
      </c>
      <c r="J63" s="116">
        <v>0.998401854263578</v>
      </c>
      <c r="K63" s="116">
        <v>0.966666666666667</v>
      </c>
      <c r="L63" s="115">
        <v>0</v>
      </c>
      <c r="M63" s="68">
        <v>0</v>
      </c>
    </row>
    <row r="67" ht="18.75" spans="1:13">
      <c r="A67" s="120" t="s">
        <v>33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</row>
    <row r="68" customFormat="1" ht="45" customHeight="1" spans="1:13">
      <c r="A68" s="135"/>
      <c r="B68" s="123" t="s">
        <v>2</v>
      </c>
      <c r="C68" s="124"/>
      <c r="D68" s="124"/>
      <c r="E68" s="124"/>
      <c r="F68" s="124"/>
      <c r="G68" s="124"/>
      <c r="H68" s="8" t="s">
        <v>3</v>
      </c>
      <c r="I68" s="10"/>
      <c r="J68" s="10"/>
      <c r="K68" s="10"/>
      <c r="L68" s="10"/>
      <c r="M68" s="9"/>
    </row>
    <row r="69" customFormat="1" ht="60" customHeight="1" spans="1:13">
      <c r="A69" s="136" t="s">
        <v>4</v>
      </c>
      <c r="B69" s="137" t="s">
        <v>5</v>
      </c>
      <c r="C69" s="138" t="s">
        <v>6</v>
      </c>
      <c r="D69" s="138" t="s">
        <v>7</v>
      </c>
      <c r="E69" s="138" t="s">
        <v>8</v>
      </c>
      <c r="F69" s="138" t="s">
        <v>34</v>
      </c>
      <c r="G69" s="138" t="s">
        <v>35</v>
      </c>
      <c r="H69" s="137" t="s">
        <v>5</v>
      </c>
      <c r="I69" s="138" t="s">
        <v>6</v>
      </c>
      <c r="J69" s="138" t="s">
        <v>7</v>
      </c>
      <c r="K69" s="138" t="s">
        <v>8</v>
      </c>
      <c r="L69" s="138" t="s">
        <v>34</v>
      </c>
      <c r="M69" s="153" t="s">
        <v>35</v>
      </c>
    </row>
    <row r="70" ht="15.75" spans="1:13">
      <c r="A70" s="139" t="s">
        <v>12</v>
      </c>
      <c r="B70" s="140">
        <v>48042256.13</v>
      </c>
      <c r="C70" s="141">
        <v>73</v>
      </c>
      <c r="D70" s="142">
        <v>1</v>
      </c>
      <c r="E70" s="142">
        <v>1</v>
      </c>
      <c r="F70" s="143">
        <v>4.95890410958904</v>
      </c>
      <c r="G70" s="143">
        <v>4.79452054794521</v>
      </c>
      <c r="H70" s="140">
        <v>48042256.13</v>
      </c>
      <c r="I70" s="141">
        <v>73</v>
      </c>
      <c r="J70" s="142">
        <v>1</v>
      </c>
      <c r="K70" s="142">
        <v>1</v>
      </c>
      <c r="L70" s="143">
        <v>4.95890410958904</v>
      </c>
      <c r="M70" s="154">
        <v>4.79452054794521</v>
      </c>
    </row>
    <row r="71" ht="15.75" spans="1:13">
      <c r="A71" s="132" t="s">
        <v>36</v>
      </c>
      <c r="B71" s="111">
        <v>33046752.62</v>
      </c>
      <c r="C71" s="112">
        <v>43</v>
      </c>
      <c r="D71" s="113">
        <v>0.687868457521585</v>
      </c>
      <c r="E71" s="113">
        <v>0.589041095890411</v>
      </c>
      <c r="F71" s="144">
        <v>4.2093023255814</v>
      </c>
      <c r="G71" s="144">
        <v>4.06976744186047</v>
      </c>
      <c r="H71" s="111">
        <v>33046752.62</v>
      </c>
      <c r="I71" s="112">
        <v>43</v>
      </c>
      <c r="J71" s="113">
        <v>0.687868457521585</v>
      </c>
      <c r="K71" s="113">
        <v>0.589041095890411</v>
      </c>
      <c r="L71" s="144">
        <v>4.2093023255814</v>
      </c>
      <c r="M71" s="155">
        <v>4.06976744186047</v>
      </c>
    </row>
    <row r="72" ht="15.75" spans="1:13">
      <c r="A72" s="88" t="s">
        <v>37</v>
      </c>
      <c r="B72" s="114">
        <v>14995503.51</v>
      </c>
      <c r="C72" s="115">
        <v>30</v>
      </c>
      <c r="D72" s="116">
        <v>0.312131542478415</v>
      </c>
      <c r="E72" s="116">
        <v>0.410958904109589</v>
      </c>
      <c r="F72" s="145">
        <v>0.966666666666667</v>
      </c>
      <c r="G72" s="145">
        <v>1</v>
      </c>
      <c r="H72" s="114">
        <v>14995503.51</v>
      </c>
      <c r="I72" s="115">
        <v>30</v>
      </c>
      <c r="J72" s="116">
        <v>0.312131542478415</v>
      </c>
      <c r="K72" s="116">
        <v>0.410958904109589</v>
      </c>
      <c r="L72" s="145">
        <v>6.03333333333333</v>
      </c>
      <c r="M72" s="156">
        <v>5.83333333333333</v>
      </c>
    </row>
    <row r="76" ht="18.75" spans="1:13">
      <c r="A76" s="120" t="s">
        <v>38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</row>
    <row r="77" customFormat="1" ht="45" customHeight="1" spans="1:13">
      <c r="A77" s="135"/>
      <c r="B77" s="123" t="s">
        <v>2</v>
      </c>
      <c r="C77" s="124"/>
      <c r="D77" s="124"/>
      <c r="E77" s="124"/>
      <c r="F77" s="124"/>
      <c r="G77" s="124"/>
      <c r="H77" s="8" t="s">
        <v>3</v>
      </c>
      <c r="I77" s="10"/>
      <c r="J77" s="10"/>
      <c r="K77" s="10"/>
      <c r="L77" s="10"/>
      <c r="M77" s="9"/>
    </row>
    <row r="78" customFormat="1" ht="75" customHeight="1" spans="1:13">
      <c r="A78" s="146" t="s">
        <v>4</v>
      </c>
      <c r="B78" s="147" t="s">
        <v>5</v>
      </c>
      <c r="C78" s="148" t="s">
        <v>6</v>
      </c>
      <c r="D78" s="138" t="s">
        <v>7</v>
      </c>
      <c r="E78" s="138" t="s">
        <v>8</v>
      </c>
      <c r="F78" s="138" t="s">
        <v>39</v>
      </c>
      <c r="G78" s="138" t="s">
        <v>40</v>
      </c>
      <c r="H78" s="147" t="s">
        <v>5</v>
      </c>
      <c r="I78" s="148" t="s">
        <v>6</v>
      </c>
      <c r="J78" s="138" t="s">
        <v>7</v>
      </c>
      <c r="K78" s="138" t="s">
        <v>8</v>
      </c>
      <c r="L78" s="138" t="s">
        <v>39</v>
      </c>
      <c r="M78" s="157" t="s">
        <v>40</v>
      </c>
    </row>
    <row r="79" ht="15.75" spans="1:13">
      <c r="A79" s="149" t="s">
        <v>12</v>
      </c>
      <c r="B79" s="141">
        <v>65461996.18</v>
      </c>
      <c r="C79" s="141">
        <v>79</v>
      </c>
      <c r="D79" s="142">
        <v>1</v>
      </c>
      <c r="E79" s="142">
        <v>1</v>
      </c>
      <c r="F79" s="141">
        <v>428053.17</v>
      </c>
      <c r="G79" s="150">
        <v>0.00653895687542109</v>
      </c>
      <c r="H79" s="140">
        <v>65461996.18</v>
      </c>
      <c r="I79" s="141">
        <v>79</v>
      </c>
      <c r="J79" s="142">
        <v>1</v>
      </c>
      <c r="K79" s="142">
        <v>1</v>
      </c>
      <c r="L79" s="141">
        <v>428053.17</v>
      </c>
      <c r="M79" s="150">
        <v>0.00653895687542109</v>
      </c>
    </row>
    <row r="80" ht="15.75" spans="1:13">
      <c r="A80" s="151" t="s">
        <v>13</v>
      </c>
      <c r="B80" s="112">
        <v>61065509.73</v>
      </c>
      <c r="C80" s="112">
        <v>70</v>
      </c>
      <c r="D80" s="113">
        <v>0.932839101974357</v>
      </c>
      <c r="E80" s="113">
        <v>0.886075949367089</v>
      </c>
      <c r="F80" s="112">
        <v>428053.17</v>
      </c>
      <c r="G80" s="67">
        <v>0.00700973711498731</v>
      </c>
      <c r="H80" s="111">
        <v>61065509.73</v>
      </c>
      <c r="I80" s="112">
        <v>70</v>
      </c>
      <c r="J80" s="113">
        <v>0.932839101974357</v>
      </c>
      <c r="K80" s="113">
        <v>0.886075949367089</v>
      </c>
      <c r="L80" s="112">
        <v>428053.17</v>
      </c>
      <c r="M80" s="67">
        <v>0.00700973711498731</v>
      </c>
    </row>
    <row r="81" ht="15.75" spans="1:13">
      <c r="A81" s="151" t="s">
        <v>14</v>
      </c>
      <c r="B81" s="112">
        <v>4077144.15</v>
      </c>
      <c r="C81" s="112">
        <v>7</v>
      </c>
      <c r="D81" s="113">
        <v>0.0622826126289997</v>
      </c>
      <c r="E81" s="113">
        <v>0.0886075949367089</v>
      </c>
      <c r="F81" s="112">
        <v>0</v>
      </c>
      <c r="G81" s="67">
        <v>0</v>
      </c>
      <c r="H81" s="111">
        <v>4077144.15</v>
      </c>
      <c r="I81" s="112">
        <v>7</v>
      </c>
      <c r="J81" s="113">
        <v>0.0622826126289997</v>
      </c>
      <c r="K81" s="113">
        <v>0.0886075949367089</v>
      </c>
      <c r="L81" s="112">
        <v>0</v>
      </c>
      <c r="M81" s="67">
        <v>0</v>
      </c>
    </row>
    <row r="82" ht="15.75" spans="1:13">
      <c r="A82" s="152" t="s">
        <v>15</v>
      </c>
      <c r="B82" s="115">
        <v>319342.3</v>
      </c>
      <c r="C82" s="115">
        <v>2</v>
      </c>
      <c r="D82" s="116">
        <v>0.00487828539664309</v>
      </c>
      <c r="E82" s="116">
        <v>0.0253164556962025</v>
      </c>
      <c r="F82" s="115">
        <v>0</v>
      </c>
      <c r="G82" s="68">
        <v>0</v>
      </c>
      <c r="H82" s="114">
        <v>319342.3</v>
      </c>
      <c r="I82" s="115">
        <v>2</v>
      </c>
      <c r="J82" s="116">
        <v>0.00487828539664309</v>
      </c>
      <c r="K82" s="116">
        <v>0.0253164556962025</v>
      </c>
      <c r="L82" s="115">
        <v>0</v>
      </c>
      <c r="M82" s="68">
        <v>0</v>
      </c>
    </row>
  </sheetData>
  <mergeCells count="28">
    <mergeCell ref="A1:S1"/>
    <mergeCell ref="A3:M3"/>
    <mergeCell ref="B4:G4"/>
    <mergeCell ref="H4:M4"/>
    <mergeCell ref="A13:M13"/>
    <mergeCell ref="B14:G14"/>
    <mergeCell ref="H14:M14"/>
    <mergeCell ref="A21:M21"/>
    <mergeCell ref="B22:G22"/>
    <mergeCell ref="H22:M22"/>
    <mergeCell ref="A30:M30"/>
    <mergeCell ref="B31:G31"/>
    <mergeCell ref="H31:M31"/>
    <mergeCell ref="A38:M38"/>
    <mergeCell ref="B39:G39"/>
    <mergeCell ref="H39:M39"/>
    <mergeCell ref="A46:M46"/>
    <mergeCell ref="B47:G47"/>
    <mergeCell ref="H47:M47"/>
    <mergeCell ref="A58:M58"/>
    <mergeCell ref="B59:G59"/>
    <mergeCell ref="H59:M59"/>
    <mergeCell ref="A67:M67"/>
    <mergeCell ref="B68:G68"/>
    <mergeCell ref="H68:M68"/>
    <mergeCell ref="A76:M76"/>
    <mergeCell ref="B77:G77"/>
    <mergeCell ref="H77:M77"/>
  </mergeCells>
  <pageMargins left="0.75" right="0.75" top="0.75" bottom="0.5" header="0.5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9" defaultRowHeight="15" outlineLevelRow="7"/>
  <cols>
    <col min="1" max="1" width="43.7142857142857" customWidth="1"/>
    <col min="2" max="2" width="15.7142857142857" customWidth="1"/>
    <col min="3" max="5" width="11.7142857142857" customWidth="1"/>
    <col min="6" max="6" width="15.7142857142857" customWidth="1"/>
    <col min="7" max="9" width="11.7142857142857" customWidth="1"/>
    <col min="10" max="10" width="20.7142857142857" customWidth="1"/>
    <col min="11" max="13" width="12.7142857142857" customWidth="1"/>
    <col min="14" max="99" width="9.14285714285714" customWidth="1"/>
  </cols>
  <sheetData>
    <row r="1" customFormat="1" ht="37.5" customHeight="1" spans="1:9">
      <c r="A1" s="93" t="s">
        <v>41</v>
      </c>
      <c r="B1" s="94"/>
      <c r="C1" s="94"/>
      <c r="D1" s="94"/>
      <c r="E1" s="94"/>
      <c r="F1" s="94"/>
      <c r="G1" s="94"/>
      <c r="H1" s="94"/>
      <c r="I1" s="94"/>
    </row>
    <row r="2" customFormat="1" customHeight="1" spans="1:9">
      <c r="A2" s="95" t="s">
        <v>4</v>
      </c>
      <c r="B2" s="96" t="s">
        <v>2</v>
      </c>
      <c r="C2" s="97"/>
      <c r="D2" s="97"/>
      <c r="E2" s="98"/>
      <c r="F2" s="99" t="s">
        <v>3</v>
      </c>
      <c r="G2" s="100"/>
      <c r="H2" s="100"/>
      <c r="I2" s="117"/>
    </row>
    <row r="3" customFormat="1" ht="60" customHeight="1" spans="1:9">
      <c r="A3" s="101"/>
      <c r="B3" s="102" t="s">
        <v>42</v>
      </c>
      <c r="C3" s="103" t="s">
        <v>43</v>
      </c>
      <c r="D3" s="104" t="s">
        <v>44</v>
      </c>
      <c r="E3" s="84" t="s">
        <v>45</v>
      </c>
      <c r="F3" s="102" t="s">
        <v>42</v>
      </c>
      <c r="G3" s="103" t="s">
        <v>43</v>
      </c>
      <c r="H3" s="104" t="s">
        <v>44</v>
      </c>
      <c r="I3" s="84" t="s">
        <v>45</v>
      </c>
    </row>
    <row r="4" ht="15.75" spans="1:9">
      <c r="A4" s="105" t="s">
        <v>12</v>
      </c>
      <c r="B4" s="106">
        <v>56206576.68</v>
      </c>
      <c r="C4" s="107">
        <v>74</v>
      </c>
      <c r="D4" s="108">
        <v>1</v>
      </c>
      <c r="E4" s="109">
        <v>1</v>
      </c>
      <c r="F4" s="106">
        <v>56206576.68</v>
      </c>
      <c r="G4" s="107">
        <v>74</v>
      </c>
      <c r="H4" s="108">
        <v>1</v>
      </c>
      <c r="I4" s="109">
        <v>1</v>
      </c>
    </row>
    <row r="5" ht="15.75" spans="1:9">
      <c r="A5" s="110" t="s">
        <v>46</v>
      </c>
      <c r="B5" s="111">
        <v>39602642.91</v>
      </c>
      <c r="C5" s="112">
        <v>43</v>
      </c>
      <c r="D5" s="113">
        <v>0.704590908204018</v>
      </c>
      <c r="E5" s="67">
        <v>0.581081081081081</v>
      </c>
      <c r="F5" s="111">
        <v>39602642.91</v>
      </c>
      <c r="G5" s="112">
        <v>43</v>
      </c>
      <c r="H5" s="113">
        <v>0.704590908204018</v>
      </c>
      <c r="I5" s="67">
        <v>0.581081081081081</v>
      </c>
    </row>
    <row r="6" ht="15.75" spans="1:9">
      <c r="A6" s="110" t="s">
        <v>47</v>
      </c>
      <c r="B6" s="111">
        <v>12762373.54</v>
      </c>
      <c r="C6" s="112">
        <v>24</v>
      </c>
      <c r="D6" s="113">
        <v>0.227061925736197</v>
      </c>
      <c r="E6" s="67">
        <v>0.324324324324324</v>
      </c>
      <c r="F6" s="111">
        <v>12762373.54</v>
      </c>
      <c r="G6" s="112">
        <v>24</v>
      </c>
      <c r="H6" s="113">
        <v>0.227061925736197</v>
      </c>
      <c r="I6" s="67">
        <v>0.324324324324324</v>
      </c>
    </row>
    <row r="7" ht="15.75" spans="1:9">
      <c r="A7" s="110" t="s">
        <v>48</v>
      </c>
      <c r="B7" s="111">
        <v>3841560.23</v>
      </c>
      <c r="C7" s="112">
        <v>7</v>
      </c>
      <c r="D7" s="113">
        <v>0.068347166059785</v>
      </c>
      <c r="E7" s="67">
        <v>0.0945945945945946</v>
      </c>
      <c r="F7" s="111">
        <v>3841560.23</v>
      </c>
      <c r="G7" s="112">
        <v>7</v>
      </c>
      <c r="H7" s="113">
        <v>0.068347166059785</v>
      </c>
      <c r="I7" s="67">
        <v>0.0945945945945946</v>
      </c>
    </row>
    <row r="8" ht="15.75" spans="1:9">
      <c r="A8" s="88" t="s">
        <v>49</v>
      </c>
      <c r="B8" s="114">
        <v>3841560.23</v>
      </c>
      <c r="C8" s="115">
        <v>7</v>
      </c>
      <c r="D8" s="116">
        <v>1</v>
      </c>
      <c r="E8" s="68">
        <v>1</v>
      </c>
      <c r="F8" s="114">
        <v>3841560.23</v>
      </c>
      <c r="G8" s="115">
        <v>7</v>
      </c>
      <c r="H8" s="116">
        <v>0.5</v>
      </c>
      <c r="I8" s="68">
        <v>0.5</v>
      </c>
    </row>
  </sheetData>
  <mergeCells count="4">
    <mergeCell ref="A1:I1"/>
    <mergeCell ref="B2:E2"/>
    <mergeCell ref="F2:I2"/>
    <mergeCell ref="A2:A3"/>
  </mergeCells>
  <pageMargins left="0.75" right="0.75" top="0.75" bottom="0.5" header="0.5" footer="0.75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"/>
    </sheetView>
  </sheetViews>
  <sheetFormatPr defaultColWidth="9" defaultRowHeight="15" outlineLevelCol="2"/>
  <cols>
    <col min="1" max="1" width="43.7142857142857" customWidth="1"/>
    <col min="2" max="2" width="16.5714285714286" customWidth="1"/>
    <col min="3" max="3" width="12" customWidth="1"/>
    <col min="4" max="9" width="9.14285714285714" customWidth="1"/>
  </cols>
  <sheetData>
    <row r="1" customFormat="1" ht="42" customHeight="1" spans="1:3">
      <c r="A1" s="79" t="s">
        <v>50</v>
      </c>
      <c r="B1" s="80"/>
      <c r="C1" s="81"/>
    </row>
    <row r="2" customFormat="1" ht="60" customHeight="1" spans="1:3">
      <c r="A2" s="82" t="s">
        <v>51</v>
      </c>
      <c r="B2" s="83" t="s">
        <v>52</v>
      </c>
      <c r="C2" s="84" t="s">
        <v>53</v>
      </c>
    </row>
    <row r="3" customFormat="1" ht="15.75" customHeight="1" spans="1:3">
      <c r="A3" s="85" t="s">
        <v>12</v>
      </c>
      <c r="B3" s="86">
        <v>1</v>
      </c>
      <c r="C3" s="87">
        <v>1</v>
      </c>
    </row>
    <row r="4" ht="15.75" spans="1:3">
      <c r="A4" s="88" t="s">
        <v>54</v>
      </c>
      <c r="B4" s="89">
        <v>1</v>
      </c>
      <c r="C4" s="68">
        <f>B4/B3</f>
        <v>1</v>
      </c>
    </row>
    <row r="5" spans="1:1">
      <c r="A5" s="90" t="s">
        <v>55</v>
      </c>
    </row>
    <row r="9" customFormat="1" ht="56" customHeight="1" spans="1:1">
      <c r="A9" s="91" t="s">
        <v>56</v>
      </c>
    </row>
    <row r="10" spans="1:1">
      <c r="A10" s="90" t="s">
        <v>57</v>
      </c>
    </row>
    <row r="12" customFormat="1" ht="56" customHeight="1" spans="1:3">
      <c r="A12" s="91" t="s">
        <v>58</v>
      </c>
      <c r="C12" s="92"/>
    </row>
    <row r="13" spans="1:1">
      <c r="A13" s="90" t="s">
        <v>59</v>
      </c>
    </row>
  </sheetData>
  <mergeCells count="1">
    <mergeCell ref="A1:C1"/>
  </mergeCells>
  <pageMargins left="0.75" right="0.75" top="0.75" bottom="0.5" header="0.5" footer="0.75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workbookViewId="0">
      <selection activeCell="A1" sqref="A1:N1"/>
    </sheetView>
  </sheetViews>
  <sheetFormatPr defaultColWidth="9" defaultRowHeight="15" outlineLevelRow="3"/>
  <cols>
    <col min="1" max="1" width="35" customWidth="1"/>
    <col min="2" max="2" width="31.2857142857143" customWidth="1"/>
    <col min="3" max="4" width="20.7142857142857" customWidth="1"/>
    <col min="5" max="5" width="13.4285714285714" customWidth="1"/>
    <col min="6" max="6" width="30.7142857142857" customWidth="1"/>
    <col min="7" max="7" width="13.4285714285714" customWidth="1"/>
    <col min="8" max="8" width="16.5714285714286" customWidth="1"/>
    <col min="9" max="9" width="29.1428571428571" customWidth="1"/>
    <col min="10" max="10" width="20.7142857142857" customWidth="1"/>
    <col min="11" max="11" width="30.7142857142857" customWidth="1"/>
    <col min="12" max="12" width="16.5714285714286" customWidth="1"/>
    <col min="13" max="13" width="14.7142857142857" customWidth="1"/>
    <col min="14" max="14" width="37.2857142857143" customWidth="1"/>
    <col min="15" max="29" width="9.14285714285714" customWidth="1"/>
  </cols>
  <sheetData>
    <row r="1" customFormat="1" ht="30" customHeight="1" spans="1:14">
      <c r="A1" s="69" t="s">
        <v>60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6"/>
    </row>
    <row r="2" customFormat="1" customHeight="1"/>
    <row r="3" customFormat="1" ht="78.75" customHeight="1" spans="1:14">
      <c r="A3" s="71" t="s">
        <v>61</v>
      </c>
      <c r="B3" s="71" t="s">
        <v>62</v>
      </c>
      <c r="C3" s="71" t="s">
        <v>63</v>
      </c>
      <c r="D3" s="71" t="s">
        <v>64</v>
      </c>
      <c r="E3" s="72" t="s">
        <v>65</v>
      </c>
      <c r="F3" s="71" t="s">
        <v>66</v>
      </c>
      <c r="G3" s="72" t="s">
        <v>67</v>
      </c>
      <c r="H3" s="71" t="s">
        <v>68</v>
      </c>
      <c r="I3" s="71" t="s">
        <v>51</v>
      </c>
      <c r="J3" s="71" t="s">
        <v>69</v>
      </c>
      <c r="K3" s="71" t="s">
        <v>70</v>
      </c>
      <c r="L3" s="71" t="s">
        <v>71</v>
      </c>
      <c r="M3" s="71" t="s">
        <v>72</v>
      </c>
      <c r="N3" s="71" t="s">
        <v>73</v>
      </c>
    </row>
    <row r="4" customFormat="1" ht="15.75" customHeight="1" spans="1:14">
      <c r="A4" s="73" t="s">
        <v>74</v>
      </c>
      <c r="B4" s="74" t="s">
        <v>75</v>
      </c>
      <c r="C4" s="74">
        <v>1001048511</v>
      </c>
      <c r="D4" s="74">
        <v>100101001</v>
      </c>
      <c r="E4" s="75">
        <v>45720.5956597222</v>
      </c>
      <c r="F4" s="74" t="s">
        <v>76</v>
      </c>
      <c r="G4" s="75">
        <v>45716.4904066319</v>
      </c>
      <c r="H4" s="74" t="s">
        <v>54</v>
      </c>
      <c r="I4" s="74"/>
      <c r="J4" s="74" t="s">
        <v>77</v>
      </c>
      <c r="K4" s="74" t="s">
        <v>75</v>
      </c>
      <c r="L4" s="74">
        <v>1001048511</v>
      </c>
      <c r="M4" s="77">
        <v>100101001</v>
      </c>
      <c r="N4" s="78" t="s">
        <v>78</v>
      </c>
    </row>
  </sheetData>
  <mergeCells count="1">
    <mergeCell ref="A1:N1"/>
  </mergeCells>
  <pageMargins left="0.75" right="0.75" top="0.75" bottom="0.5" header="0.5" footer="0.75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workbookViewId="0">
      <selection activeCell="A1" sqref="A1:N1"/>
    </sheetView>
  </sheetViews>
  <sheetFormatPr defaultColWidth="9" defaultRowHeight="15"/>
  <cols>
    <col min="1" max="1" width="47" customWidth="1"/>
    <col min="2" max="2" width="18.4285714285714" customWidth="1"/>
    <col min="3" max="3" width="16" customWidth="1"/>
    <col min="4" max="4" width="9.28571428571429" customWidth="1"/>
    <col min="5" max="6" width="12.4285714285714" customWidth="1"/>
    <col min="7" max="7" width="16.7142857142857" customWidth="1"/>
    <col min="8" max="8" width="10.7142857142857" customWidth="1"/>
    <col min="9" max="10" width="12.7142857142857" customWidth="1"/>
    <col min="11" max="11" width="16.7142857142857" customWidth="1"/>
    <col min="12" max="12" width="10.7142857142857" customWidth="1"/>
    <col min="13" max="14" width="12.7142857142857" customWidth="1"/>
    <col min="15" max="15" width="16.4285714285714" customWidth="1"/>
    <col min="16" max="16" width="9.28571428571429" customWidth="1"/>
    <col min="17" max="18" width="12.4285714285714" customWidth="1"/>
    <col min="19" max="19" width="14.8571428571429" customWidth="1"/>
    <col min="20" max="20" width="9.28571428571429" customWidth="1"/>
    <col min="21" max="22" width="12.4285714285714" customWidth="1"/>
    <col min="23" max="23" width="16.4285714285714" customWidth="1"/>
    <col min="24" max="24" width="9.28571428571429" customWidth="1"/>
    <col min="25" max="26" width="12.4285714285714" customWidth="1"/>
    <col min="27" max="99" width="9.14285714285714" customWidth="1"/>
  </cols>
  <sheetData>
    <row r="1" customFormat="1" ht="39.95" customHeight="1" spans="1:14">
      <c r="A1" s="1" t="s">
        <v>79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2" customFormat="1" customHeight="1" spans="1:14">
      <c r="A2" s="5" t="s">
        <v>80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Format="1" ht="30" customHeight="1" spans="1:14">
      <c r="A3" s="7" t="s">
        <v>81</v>
      </c>
      <c r="B3" s="6" t="s">
        <v>82</v>
      </c>
      <c r="C3" s="40" t="s">
        <v>83</v>
      </c>
      <c r="D3" s="41"/>
      <c r="E3" s="42"/>
      <c r="F3" s="43"/>
      <c r="G3" s="40" t="s">
        <v>13</v>
      </c>
      <c r="H3" s="41"/>
      <c r="I3" s="41"/>
      <c r="J3" s="43"/>
      <c r="K3" s="40" t="s">
        <v>14</v>
      </c>
      <c r="L3" s="41"/>
      <c r="M3" s="41"/>
      <c r="N3" s="43"/>
    </row>
    <row r="4" customFormat="1" ht="99" customHeight="1" spans="1:14">
      <c r="A4" s="13"/>
      <c r="B4" s="12"/>
      <c r="C4" s="44" t="s">
        <v>42</v>
      </c>
      <c r="D4" s="44" t="s">
        <v>43</v>
      </c>
      <c r="E4" s="45" t="s">
        <v>84</v>
      </c>
      <c r="F4" s="45" t="s">
        <v>85</v>
      </c>
      <c r="G4" s="46" t="s">
        <v>42</v>
      </c>
      <c r="H4" s="46" t="s">
        <v>43</v>
      </c>
      <c r="I4" s="64" t="s">
        <v>84</v>
      </c>
      <c r="J4" s="65" t="s">
        <v>85</v>
      </c>
      <c r="K4" s="46" t="s">
        <v>42</v>
      </c>
      <c r="L4" s="46" t="s">
        <v>43</v>
      </c>
      <c r="M4" s="64" t="s">
        <v>84</v>
      </c>
      <c r="N4" s="65" t="s">
        <v>85</v>
      </c>
    </row>
    <row r="5" customFormat="1" ht="30" customHeight="1" spans="1:14">
      <c r="A5" s="47" t="s">
        <v>12</v>
      </c>
      <c r="B5" s="48"/>
      <c r="C5" s="49">
        <v>56206576.68</v>
      </c>
      <c r="D5" s="49">
        <v>74</v>
      </c>
      <c r="E5" s="50">
        <v>1</v>
      </c>
      <c r="F5" s="51">
        <v>1</v>
      </c>
      <c r="G5" s="49">
        <v>52177325.83</v>
      </c>
      <c r="H5" s="49">
        <v>67</v>
      </c>
      <c r="I5" s="51">
        <v>1</v>
      </c>
      <c r="J5" s="66">
        <v>1</v>
      </c>
      <c r="K5" s="49">
        <v>4029250.85</v>
      </c>
      <c r="L5" s="49">
        <v>7</v>
      </c>
      <c r="M5" s="51">
        <v>1</v>
      </c>
      <c r="N5" s="66">
        <v>1</v>
      </c>
    </row>
    <row r="6" customFormat="1" ht="15.75" customHeight="1" spans="1:14">
      <c r="A6" s="52" t="s">
        <v>86</v>
      </c>
      <c r="B6" s="53">
        <v>1121001013132</v>
      </c>
      <c r="C6" s="54">
        <v>2137211.78</v>
      </c>
      <c r="D6" s="55">
        <v>7</v>
      </c>
      <c r="E6" s="56">
        <v>0.0380242296585283</v>
      </c>
      <c r="F6" s="57">
        <v>0.0945945945945946</v>
      </c>
      <c r="G6" s="54">
        <v>2137211.78</v>
      </c>
      <c r="H6" s="55">
        <v>7</v>
      </c>
      <c r="I6" s="57">
        <v>0.0409605464826483</v>
      </c>
      <c r="J6" s="67">
        <v>0.104477611940299</v>
      </c>
      <c r="K6" s="54"/>
      <c r="L6" s="55"/>
      <c r="M6" s="57"/>
      <c r="N6" s="67"/>
    </row>
    <row r="7" ht="15.75" spans="1:14">
      <c r="A7" s="52" t="s">
        <v>87</v>
      </c>
      <c r="B7" s="53">
        <v>307103927100058</v>
      </c>
      <c r="C7" s="54">
        <v>1147438</v>
      </c>
      <c r="D7" s="55">
        <v>6</v>
      </c>
      <c r="E7" s="56">
        <v>0.0204146572834829</v>
      </c>
      <c r="F7" s="57">
        <v>0.0810810810810811</v>
      </c>
      <c r="G7" s="54">
        <v>1147438</v>
      </c>
      <c r="H7" s="55">
        <v>6</v>
      </c>
      <c r="I7" s="57">
        <v>0.0219911231889977</v>
      </c>
      <c r="J7" s="67">
        <v>0.0895522388059701</v>
      </c>
      <c r="K7" s="54"/>
      <c r="L7" s="55"/>
      <c r="M7" s="57"/>
      <c r="N7" s="67"/>
    </row>
    <row r="8" ht="15.75" spans="1:14">
      <c r="A8" s="52" t="s">
        <v>88</v>
      </c>
      <c r="B8" s="53">
        <v>1201000000354</v>
      </c>
      <c r="C8" s="54">
        <v>2027384.19</v>
      </c>
      <c r="D8" s="55">
        <v>5</v>
      </c>
      <c r="E8" s="56">
        <v>0.0360702307408344</v>
      </c>
      <c r="F8" s="57">
        <v>0.0675675675675676</v>
      </c>
      <c r="G8" s="54">
        <v>689133.34</v>
      </c>
      <c r="H8" s="55">
        <v>1</v>
      </c>
      <c r="I8" s="57">
        <v>0.0132075250894475</v>
      </c>
      <c r="J8" s="67">
        <v>0.0149253731343284</v>
      </c>
      <c r="K8" s="54">
        <v>1338250.85</v>
      </c>
      <c r="L8" s="55">
        <v>4</v>
      </c>
      <c r="M8" s="57">
        <v>0.332133912685034</v>
      </c>
      <c r="N8" s="67">
        <v>0.571428571428571</v>
      </c>
    </row>
    <row r="9" ht="15.75" spans="1:14">
      <c r="A9" s="52" t="s">
        <v>89</v>
      </c>
      <c r="B9" s="53">
        <v>1021000517680</v>
      </c>
      <c r="C9" s="54">
        <v>1528147.5</v>
      </c>
      <c r="D9" s="55">
        <v>4</v>
      </c>
      <c r="E9" s="56">
        <v>0.0271880550331357</v>
      </c>
      <c r="F9" s="57">
        <v>0.0540540540540541</v>
      </c>
      <c r="G9" s="54">
        <v>1528147.5</v>
      </c>
      <c r="H9" s="55">
        <v>4</v>
      </c>
      <c r="I9" s="57">
        <v>0.0292875779985139</v>
      </c>
      <c r="J9" s="67">
        <v>0.0597014925373134</v>
      </c>
      <c r="K9" s="54"/>
      <c r="L9" s="55"/>
      <c r="M9" s="57"/>
      <c r="N9" s="67"/>
    </row>
    <row r="10" ht="15.75" spans="1:14">
      <c r="A10" s="52" t="s">
        <v>90</v>
      </c>
      <c r="B10" s="53">
        <v>1041000027309</v>
      </c>
      <c r="C10" s="54">
        <v>216164.04</v>
      </c>
      <c r="D10" s="55">
        <v>4</v>
      </c>
      <c r="E10" s="56">
        <v>0.00384588517515812</v>
      </c>
      <c r="F10" s="57">
        <v>0.0540540540540541</v>
      </c>
      <c r="G10" s="54">
        <v>216164.04</v>
      </c>
      <c r="H10" s="55">
        <v>4</v>
      </c>
      <c r="I10" s="57">
        <v>0.00414287310745454</v>
      </c>
      <c r="J10" s="67">
        <v>0.0597014925373134</v>
      </c>
      <c r="K10" s="54"/>
      <c r="L10" s="55"/>
      <c r="M10" s="57"/>
      <c r="N10" s="67"/>
    </row>
    <row r="11" ht="15.75" spans="1:14">
      <c r="A11" s="52" t="s">
        <v>91</v>
      </c>
      <c r="B11" s="53">
        <v>1047796395305</v>
      </c>
      <c r="C11" s="54">
        <v>4052256</v>
      </c>
      <c r="D11" s="55">
        <v>3</v>
      </c>
      <c r="E11" s="56">
        <v>0.0720957624420118</v>
      </c>
      <c r="F11" s="57">
        <v>0.0405405405405405</v>
      </c>
      <c r="G11" s="54">
        <v>4052256</v>
      </c>
      <c r="H11" s="55">
        <v>3</v>
      </c>
      <c r="I11" s="57">
        <v>0.0776631599174464</v>
      </c>
      <c r="J11" s="67">
        <v>0.0447761194029851</v>
      </c>
      <c r="K11" s="54"/>
      <c r="L11" s="55"/>
      <c r="M11" s="57"/>
      <c r="N11" s="67"/>
    </row>
    <row r="12" ht="15.75" spans="1:14">
      <c r="A12" s="52" t="s">
        <v>92</v>
      </c>
      <c r="B12" s="53">
        <v>1061001074518</v>
      </c>
      <c r="C12" s="54">
        <v>602804</v>
      </c>
      <c r="D12" s="55">
        <v>3</v>
      </c>
      <c r="E12" s="56">
        <v>0.0107247947768094</v>
      </c>
      <c r="F12" s="57">
        <v>0.0405405405405405</v>
      </c>
      <c r="G12" s="54">
        <v>602804</v>
      </c>
      <c r="H12" s="55">
        <v>3</v>
      </c>
      <c r="I12" s="57">
        <v>0.0115529876322908</v>
      </c>
      <c r="J12" s="67">
        <v>0.0447761194029851</v>
      </c>
      <c r="K12" s="54"/>
      <c r="L12" s="55"/>
      <c r="M12" s="57"/>
      <c r="N12" s="67"/>
    </row>
    <row r="13" ht="15.75" spans="1:14">
      <c r="A13" s="52" t="s">
        <v>93</v>
      </c>
      <c r="B13" s="53">
        <v>1191001010100</v>
      </c>
      <c r="C13" s="54">
        <v>1670499.97</v>
      </c>
      <c r="D13" s="55">
        <v>3</v>
      </c>
      <c r="E13" s="56">
        <v>0.0297207207532071</v>
      </c>
      <c r="F13" s="57">
        <v>0.0405405405405405</v>
      </c>
      <c r="G13" s="54">
        <v>1670499.97</v>
      </c>
      <c r="H13" s="55">
        <v>3</v>
      </c>
      <c r="I13" s="57">
        <v>0.0320158218809965</v>
      </c>
      <c r="J13" s="67">
        <v>0.0447761194029851</v>
      </c>
      <c r="K13" s="54"/>
      <c r="L13" s="55"/>
      <c r="M13" s="57"/>
      <c r="N13" s="67"/>
    </row>
    <row r="14" ht="15.75" spans="1:14">
      <c r="A14" s="52" t="s">
        <v>94</v>
      </c>
      <c r="B14" s="53">
        <v>1021000530099</v>
      </c>
      <c r="C14" s="54">
        <v>551745</v>
      </c>
      <c r="D14" s="55">
        <v>2</v>
      </c>
      <c r="E14" s="56">
        <v>0.00981637795059537</v>
      </c>
      <c r="F14" s="57">
        <v>0.027027027027027</v>
      </c>
      <c r="G14" s="54">
        <v>551745</v>
      </c>
      <c r="H14" s="55">
        <v>2</v>
      </c>
      <c r="I14" s="57">
        <v>0.0105744208087178</v>
      </c>
      <c r="J14" s="67">
        <v>0.0298507462686567</v>
      </c>
      <c r="K14" s="54"/>
      <c r="L14" s="55"/>
      <c r="M14" s="57"/>
      <c r="N14" s="67"/>
    </row>
    <row r="15" ht="15.75" spans="1:14">
      <c r="A15" s="52" t="s">
        <v>95</v>
      </c>
      <c r="B15" s="53">
        <v>1046603552930</v>
      </c>
      <c r="C15" s="54">
        <v>465000</v>
      </c>
      <c r="D15" s="55">
        <v>2</v>
      </c>
      <c r="E15" s="56">
        <v>0.0082730532166614</v>
      </c>
      <c r="F15" s="57">
        <v>0.027027027027027</v>
      </c>
      <c r="G15" s="54"/>
      <c r="H15" s="55"/>
      <c r="I15" s="57"/>
      <c r="J15" s="67"/>
      <c r="K15" s="54">
        <v>465000</v>
      </c>
      <c r="L15" s="55">
        <v>2</v>
      </c>
      <c r="M15" s="57">
        <v>0.115406068599576</v>
      </c>
      <c r="N15" s="67">
        <v>0.285714285714286</v>
      </c>
    </row>
    <row r="16" ht="15.75" spans="1:14">
      <c r="A16" s="52" t="s">
        <v>96</v>
      </c>
      <c r="B16" s="53">
        <v>1051000024316</v>
      </c>
      <c r="C16" s="54">
        <v>543750</v>
      </c>
      <c r="D16" s="55">
        <v>2</v>
      </c>
      <c r="E16" s="56">
        <v>0.00967413480980567</v>
      </c>
      <c r="F16" s="57">
        <v>0.027027027027027</v>
      </c>
      <c r="G16" s="54">
        <v>543750</v>
      </c>
      <c r="H16" s="55">
        <v>2</v>
      </c>
      <c r="I16" s="57">
        <v>0.0104211933315939</v>
      </c>
      <c r="J16" s="67">
        <v>0.0298507462686567</v>
      </c>
      <c r="K16" s="54"/>
      <c r="L16" s="55"/>
      <c r="M16" s="57"/>
      <c r="N16" s="67"/>
    </row>
    <row r="17" ht="15.75" spans="1:14">
      <c r="A17" s="52" t="s">
        <v>97</v>
      </c>
      <c r="B17" s="53">
        <v>1221000000528</v>
      </c>
      <c r="C17" s="54">
        <v>3541295.24</v>
      </c>
      <c r="D17" s="55">
        <v>2</v>
      </c>
      <c r="E17" s="56">
        <v>0.0630049977987736</v>
      </c>
      <c r="F17" s="57">
        <v>0.027027027027027</v>
      </c>
      <c r="G17" s="54">
        <v>3541295.24</v>
      </c>
      <c r="H17" s="55">
        <v>2</v>
      </c>
      <c r="I17" s="57">
        <v>0.0678703859131831</v>
      </c>
      <c r="J17" s="67">
        <v>0.0298507462686567</v>
      </c>
      <c r="K17" s="54"/>
      <c r="L17" s="55"/>
      <c r="M17" s="57"/>
      <c r="N17" s="67"/>
    </row>
    <row r="18" ht="15.75" spans="1:14">
      <c r="A18" s="52" t="s">
        <v>98</v>
      </c>
      <c r="B18" s="53">
        <v>304100106900028</v>
      </c>
      <c r="C18" s="54">
        <v>2450000</v>
      </c>
      <c r="D18" s="55">
        <v>2</v>
      </c>
      <c r="E18" s="56">
        <v>0.043589205120044</v>
      </c>
      <c r="F18" s="57">
        <v>0.027027027027027</v>
      </c>
      <c r="G18" s="54">
        <v>2450000</v>
      </c>
      <c r="H18" s="55">
        <v>2</v>
      </c>
      <c r="I18" s="57">
        <v>0.0469552619078715</v>
      </c>
      <c r="J18" s="67">
        <v>0.0298507462686567</v>
      </c>
      <c r="K18" s="54"/>
      <c r="L18" s="55"/>
      <c r="M18" s="57"/>
      <c r="N18" s="67"/>
    </row>
    <row r="19" ht="15.75" spans="1:14">
      <c r="A19" s="52" t="s">
        <v>99</v>
      </c>
      <c r="B19" s="53">
        <v>318100100034700</v>
      </c>
      <c r="C19" s="54">
        <v>22003096.75</v>
      </c>
      <c r="D19" s="55">
        <v>2</v>
      </c>
      <c r="E19" s="56">
        <v>0.391468366331397</v>
      </c>
      <c r="F19" s="57">
        <v>0.027027027027027</v>
      </c>
      <c r="G19" s="54">
        <v>22003096.75</v>
      </c>
      <c r="H19" s="55">
        <v>2</v>
      </c>
      <c r="I19" s="57">
        <v>0.421698437012443</v>
      </c>
      <c r="J19" s="67">
        <v>0.0298507462686567</v>
      </c>
      <c r="K19" s="54"/>
      <c r="L19" s="55"/>
      <c r="M19" s="57"/>
      <c r="N19" s="67"/>
    </row>
    <row r="20" ht="15.75" spans="1:14">
      <c r="A20" s="52" t="s">
        <v>100</v>
      </c>
      <c r="B20" s="53">
        <v>1051000116353</v>
      </c>
      <c r="C20" s="54">
        <v>12940.99</v>
      </c>
      <c r="D20" s="55">
        <v>1</v>
      </c>
      <c r="E20" s="56">
        <v>0.000230239782680179</v>
      </c>
      <c r="F20" s="57">
        <v>0.0135135135135135</v>
      </c>
      <c r="G20" s="54">
        <v>12940.99</v>
      </c>
      <c r="H20" s="55">
        <v>1</v>
      </c>
      <c r="I20" s="57">
        <v>0.000248019418284549</v>
      </c>
      <c r="J20" s="67">
        <v>0.0149253731343284</v>
      </c>
      <c r="K20" s="54"/>
      <c r="L20" s="55"/>
      <c r="M20" s="57"/>
      <c r="N20" s="67"/>
    </row>
    <row r="21" ht="15.75" spans="1:14">
      <c r="A21" s="52" t="s">
        <v>101</v>
      </c>
      <c r="B21" s="53">
        <v>1081035003246</v>
      </c>
      <c r="C21" s="54">
        <v>131497.5</v>
      </c>
      <c r="D21" s="55">
        <v>1</v>
      </c>
      <c r="E21" s="56">
        <v>0.00233953938786652</v>
      </c>
      <c r="F21" s="57">
        <v>0.0135135135135135</v>
      </c>
      <c r="G21" s="54">
        <v>131497.5</v>
      </c>
      <c r="H21" s="55">
        <v>1</v>
      </c>
      <c r="I21" s="57">
        <v>0.00252020389907361</v>
      </c>
      <c r="J21" s="67">
        <v>0.0149253731343284</v>
      </c>
      <c r="K21" s="54"/>
      <c r="L21" s="55"/>
      <c r="M21" s="57"/>
      <c r="N21" s="67"/>
    </row>
    <row r="22" ht="15.75" spans="1:14">
      <c r="A22" s="52" t="s">
        <v>102</v>
      </c>
      <c r="B22" s="53">
        <v>1101001001551</v>
      </c>
      <c r="C22" s="54">
        <v>2312134.2</v>
      </c>
      <c r="D22" s="55">
        <v>1</v>
      </c>
      <c r="E22" s="56">
        <v>0.0411363640444362</v>
      </c>
      <c r="F22" s="57">
        <v>0.0135135135135135</v>
      </c>
      <c r="G22" s="54">
        <v>2312134.2</v>
      </c>
      <c r="H22" s="55">
        <v>1</v>
      </c>
      <c r="I22" s="57">
        <v>0.0443130069090396</v>
      </c>
      <c r="J22" s="67">
        <v>0.0149253731343284</v>
      </c>
      <c r="K22" s="54"/>
      <c r="L22" s="55"/>
      <c r="M22" s="57"/>
      <c r="N22" s="67"/>
    </row>
    <row r="23" ht="15.75" spans="1:14">
      <c r="A23" s="52" t="s">
        <v>103</v>
      </c>
      <c r="B23" s="53">
        <v>1101001003290</v>
      </c>
      <c r="C23" s="54">
        <v>237177.78</v>
      </c>
      <c r="D23" s="55">
        <v>1</v>
      </c>
      <c r="E23" s="56">
        <v>0.00421975138870884</v>
      </c>
      <c r="F23" s="57">
        <v>0.0135135135135135</v>
      </c>
      <c r="G23" s="54">
        <v>237177.78</v>
      </c>
      <c r="H23" s="55">
        <v>1</v>
      </c>
      <c r="I23" s="57">
        <v>0.00454561011372552</v>
      </c>
      <c r="J23" s="67">
        <v>0.0149253731343284</v>
      </c>
      <c r="K23" s="54"/>
      <c r="L23" s="55"/>
      <c r="M23" s="57"/>
      <c r="N23" s="67"/>
    </row>
    <row r="24" ht="15.75" spans="1:14">
      <c r="A24" s="52" t="s">
        <v>104</v>
      </c>
      <c r="B24" s="53">
        <v>1101001006127</v>
      </c>
      <c r="C24" s="54">
        <v>690000</v>
      </c>
      <c r="D24" s="55">
        <v>1</v>
      </c>
      <c r="E24" s="56">
        <v>0.0122761434827879</v>
      </c>
      <c r="F24" s="57">
        <v>0.0135135135135135</v>
      </c>
      <c r="G24" s="54">
        <v>690000</v>
      </c>
      <c r="H24" s="55">
        <v>1</v>
      </c>
      <c r="I24" s="57">
        <v>0.0132241349862985</v>
      </c>
      <c r="J24" s="67">
        <v>0.0149253731343284</v>
      </c>
      <c r="K24" s="54"/>
      <c r="L24" s="55"/>
      <c r="M24" s="57"/>
      <c r="N24" s="67"/>
    </row>
    <row r="25" ht="15.75" spans="1:14">
      <c r="A25" s="52" t="s">
        <v>105</v>
      </c>
      <c r="B25" s="53">
        <v>1101032000442</v>
      </c>
      <c r="C25" s="54">
        <v>600000</v>
      </c>
      <c r="D25" s="55">
        <v>1</v>
      </c>
      <c r="E25" s="56">
        <v>0.0106749073763373</v>
      </c>
      <c r="F25" s="57">
        <v>0.0135135135135135</v>
      </c>
      <c r="G25" s="54">
        <v>600000</v>
      </c>
      <c r="H25" s="55">
        <v>1</v>
      </c>
      <c r="I25" s="57">
        <v>0.0114992478141726</v>
      </c>
      <c r="J25" s="67">
        <v>0.0149253731343284</v>
      </c>
      <c r="K25" s="54"/>
      <c r="L25" s="55"/>
      <c r="M25" s="57"/>
      <c r="N25" s="67"/>
    </row>
    <row r="26" ht="15.75" spans="1:14">
      <c r="A26" s="52" t="s">
        <v>106</v>
      </c>
      <c r="B26" s="53">
        <v>1105476071062</v>
      </c>
      <c r="C26" s="54">
        <v>761001.08</v>
      </c>
      <c r="D26" s="55">
        <v>1</v>
      </c>
      <c r="E26" s="56">
        <v>0.0135393600704877</v>
      </c>
      <c r="F26" s="57">
        <v>0.0135135135135135</v>
      </c>
      <c r="G26" s="54">
        <v>761001.08</v>
      </c>
      <c r="H26" s="55">
        <v>1</v>
      </c>
      <c r="I26" s="57">
        <v>0.0145849000096217</v>
      </c>
      <c r="J26" s="67">
        <v>0.0149253731343284</v>
      </c>
      <c r="K26" s="54"/>
      <c r="L26" s="55"/>
      <c r="M26" s="57"/>
      <c r="N26" s="67"/>
    </row>
    <row r="27" ht="15.75" spans="1:14">
      <c r="A27" s="52" t="s">
        <v>107</v>
      </c>
      <c r="B27" s="53">
        <v>1121001001527</v>
      </c>
      <c r="C27" s="54">
        <v>450000</v>
      </c>
      <c r="D27" s="55">
        <v>1</v>
      </c>
      <c r="E27" s="56">
        <v>0.00800618053225297</v>
      </c>
      <c r="F27" s="57">
        <v>0.0135135135135135</v>
      </c>
      <c r="G27" s="54">
        <v>450000</v>
      </c>
      <c r="H27" s="55">
        <v>1</v>
      </c>
      <c r="I27" s="57">
        <v>0.00862443586062946</v>
      </c>
      <c r="J27" s="67">
        <v>0.0149253731343284</v>
      </c>
      <c r="K27" s="54"/>
      <c r="L27" s="55"/>
      <c r="M27" s="57"/>
      <c r="N27" s="67"/>
    </row>
    <row r="28" ht="15.75" spans="1:14">
      <c r="A28" s="52" t="s">
        <v>108</v>
      </c>
      <c r="B28" s="53">
        <v>1123702021300</v>
      </c>
      <c r="C28" s="54">
        <v>183610.8</v>
      </c>
      <c r="D28" s="55">
        <v>1</v>
      </c>
      <c r="E28" s="56">
        <v>0.00326671380549199</v>
      </c>
      <c r="F28" s="57">
        <v>0.0135135135135135</v>
      </c>
      <c r="G28" s="54">
        <v>183610.8</v>
      </c>
      <c r="H28" s="55">
        <v>1</v>
      </c>
      <c r="I28" s="57">
        <v>0.00351897681759747</v>
      </c>
      <c r="J28" s="67">
        <v>0.0149253731343284</v>
      </c>
      <c r="K28" s="54"/>
      <c r="L28" s="55"/>
      <c r="M28" s="57"/>
      <c r="N28" s="67"/>
    </row>
    <row r="29" ht="15.75" spans="1:14">
      <c r="A29" s="52" t="s">
        <v>109</v>
      </c>
      <c r="B29" s="53">
        <v>1127847094418</v>
      </c>
      <c r="C29" s="54">
        <v>480269.34</v>
      </c>
      <c r="D29" s="55">
        <v>1</v>
      </c>
      <c r="E29" s="56">
        <v>0.00854471786699107</v>
      </c>
      <c r="F29" s="57">
        <v>0.0135135135135135</v>
      </c>
      <c r="G29" s="54">
        <v>480269.34</v>
      </c>
      <c r="H29" s="55">
        <v>1</v>
      </c>
      <c r="I29" s="57">
        <v>0.00920456026368187</v>
      </c>
      <c r="J29" s="67">
        <v>0.0149253731343284</v>
      </c>
      <c r="K29" s="54"/>
      <c r="L29" s="55"/>
      <c r="M29" s="57"/>
      <c r="N29" s="67"/>
    </row>
    <row r="30" ht="15.75" spans="1:14">
      <c r="A30" s="52" t="s">
        <v>110</v>
      </c>
      <c r="B30" s="53">
        <v>1137847479990</v>
      </c>
      <c r="C30" s="54">
        <v>193099</v>
      </c>
      <c r="D30" s="55">
        <v>1</v>
      </c>
      <c r="E30" s="56">
        <v>0.00343552323243893</v>
      </c>
      <c r="F30" s="57">
        <v>0.0135135135135135</v>
      </c>
      <c r="G30" s="54">
        <v>193099</v>
      </c>
      <c r="H30" s="55">
        <v>1</v>
      </c>
      <c r="I30" s="57">
        <v>0.0037008220894482</v>
      </c>
      <c r="J30" s="67">
        <v>0.0149253731343284</v>
      </c>
      <c r="K30" s="54"/>
      <c r="L30" s="55"/>
      <c r="M30" s="57"/>
      <c r="N30" s="67"/>
    </row>
    <row r="31" ht="15.75" spans="1:14">
      <c r="A31" s="52" t="s">
        <v>111</v>
      </c>
      <c r="B31" s="53">
        <v>1147746220214</v>
      </c>
      <c r="C31" s="54">
        <v>953762.02</v>
      </c>
      <c r="D31" s="55">
        <v>1</v>
      </c>
      <c r="E31" s="56">
        <v>0.0169688687042806</v>
      </c>
      <c r="F31" s="57">
        <v>0.0135135135135135</v>
      </c>
      <c r="G31" s="54">
        <v>953762.02</v>
      </c>
      <c r="H31" s="55">
        <v>1</v>
      </c>
      <c r="I31" s="57">
        <v>0.0182792430395431</v>
      </c>
      <c r="J31" s="67">
        <v>0.0149253731343284</v>
      </c>
      <c r="K31" s="54"/>
      <c r="L31" s="55"/>
      <c r="M31" s="57"/>
      <c r="N31" s="67"/>
    </row>
    <row r="32" ht="15.75" spans="1:14">
      <c r="A32" s="52" t="s">
        <v>112</v>
      </c>
      <c r="B32" s="53">
        <v>1167847226370</v>
      </c>
      <c r="C32" s="54">
        <v>195943.78</v>
      </c>
      <c r="D32" s="55">
        <v>1</v>
      </c>
      <c r="E32" s="56">
        <v>0.00348613617078235</v>
      </c>
      <c r="F32" s="57">
        <v>0.0135135135135135</v>
      </c>
      <c r="G32" s="54">
        <v>195943.78</v>
      </c>
      <c r="H32" s="55">
        <v>1</v>
      </c>
      <c r="I32" s="57">
        <v>0.00375534347310953</v>
      </c>
      <c r="J32" s="67">
        <v>0.0149253731343284</v>
      </c>
      <c r="K32" s="54"/>
      <c r="L32" s="55"/>
      <c r="M32" s="57"/>
      <c r="N32" s="67"/>
    </row>
    <row r="33" ht="15.75" spans="1:14">
      <c r="A33" s="52" t="s">
        <v>113</v>
      </c>
      <c r="B33" s="53">
        <v>1207700144948</v>
      </c>
      <c r="C33" s="54">
        <v>121420.2</v>
      </c>
      <c r="D33" s="55">
        <v>1</v>
      </c>
      <c r="E33" s="56">
        <v>0.00216024898102725</v>
      </c>
      <c r="F33" s="57">
        <v>0.0135135135135135</v>
      </c>
      <c r="G33" s="54">
        <v>121420.2</v>
      </c>
      <c r="H33" s="55">
        <v>1</v>
      </c>
      <c r="I33" s="57">
        <v>0.00232706828241067</v>
      </c>
      <c r="J33" s="67">
        <v>0.0149253731343284</v>
      </c>
      <c r="K33" s="54"/>
      <c r="L33" s="55"/>
      <c r="M33" s="57"/>
      <c r="N33" s="67"/>
    </row>
    <row r="34" ht="15.75" spans="1:14">
      <c r="A34" s="52" t="s">
        <v>114</v>
      </c>
      <c r="B34" s="53">
        <v>1215500025410</v>
      </c>
      <c r="C34" s="54">
        <v>174252.62</v>
      </c>
      <c r="D34" s="55">
        <v>1</v>
      </c>
      <c r="E34" s="56">
        <v>0.0031002176309735</v>
      </c>
      <c r="F34" s="57">
        <v>0.0135135135135135</v>
      </c>
      <c r="G34" s="54">
        <v>174252.62</v>
      </c>
      <c r="H34" s="55">
        <v>1</v>
      </c>
      <c r="I34" s="57">
        <v>0.00333962343274809</v>
      </c>
      <c r="J34" s="67">
        <v>0.0149253731343284</v>
      </c>
      <c r="K34" s="54"/>
      <c r="L34" s="55"/>
      <c r="M34" s="57"/>
      <c r="N34" s="67"/>
    </row>
    <row r="35" ht="15.75" spans="1:14">
      <c r="A35" s="52" t="s">
        <v>115</v>
      </c>
      <c r="B35" s="53">
        <v>1221000005665</v>
      </c>
      <c r="C35" s="54">
        <v>2226000</v>
      </c>
      <c r="D35" s="55">
        <v>1</v>
      </c>
      <c r="E35" s="56">
        <v>0.0396039063662114</v>
      </c>
      <c r="F35" s="57">
        <v>0.0135135135135135</v>
      </c>
      <c r="G35" s="54"/>
      <c r="H35" s="55"/>
      <c r="I35" s="57"/>
      <c r="J35" s="67"/>
      <c r="K35" s="54">
        <v>2226000</v>
      </c>
      <c r="L35" s="55">
        <v>1</v>
      </c>
      <c r="M35" s="57">
        <v>0.55246001871539</v>
      </c>
      <c r="N35" s="67">
        <v>0.142857142857143</v>
      </c>
    </row>
    <row r="36" ht="15.75" spans="1:14">
      <c r="A36" s="52" t="s">
        <v>116</v>
      </c>
      <c r="B36" s="53">
        <v>1225000042057</v>
      </c>
      <c r="C36" s="54">
        <v>352813.83</v>
      </c>
      <c r="D36" s="55">
        <v>1</v>
      </c>
      <c r="E36" s="56">
        <v>0.00627709159390135</v>
      </c>
      <c r="F36" s="57">
        <v>0.0135135135135135</v>
      </c>
      <c r="G36" s="54">
        <v>352813.83</v>
      </c>
      <c r="H36" s="55">
        <v>1</v>
      </c>
      <c r="I36" s="57">
        <v>0.00676182277239561</v>
      </c>
      <c r="J36" s="67">
        <v>0.0149253731343284</v>
      </c>
      <c r="K36" s="54"/>
      <c r="L36" s="55"/>
      <c r="M36" s="57"/>
      <c r="N36" s="67"/>
    </row>
    <row r="37" ht="15.75" spans="1:14">
      <c r="A37" s="52" t="s">
        <v>117</v>
      </c>
      <c r="B37" s="53">
        <v>1225000105770</v>
      </c>
      <c r="C37" s="54">
        <v>100000</v>
      </c>
      <c r="D37" s="55">
        <v>1</v>
      </c>
      <c r="E37" s="56">
        <v>0.00177915122938955</v>
      </c>
      <c r="F37" s="57">
        <v>0.0135135135135135</v>
      </c>
      <c r="G37" s="54">
        <v>100000</v>
      </c>
      <c r="H37" s="55">
        <v>1</v>
      </c>
      <c r="I37" s="57">
        <v>0.0019165413023621</v>
      </c>
      <c r="J37" s="67">
        <v>0.0149253731343284</v>
      </c>
      <c r="K37" s="54"/>
      <c r="L37" s="55"/>
      <c r="M37" s="57"/>
      <c r="N37" s="67"/>
    </row>
    <row r="38" ht="15.75" spans="1:14">
      <c r="A38" s="52" t="s">
        <v>118</v>
      </c>
      <c r="B38" s="53">
        <v>312100104000036</v>
      </c>
      <c r="C38" s="54">
        <v>342000</v>
      </c>
      <c r="D38" s="55">
        <v>1</v>
      </c>
      <c r="E38" s="56">
        <v>0.00608469720451226</v>
      </c>
      <c r="F38" s="57">
        <v>0.0135135135135135</v>
      </c>
      <c r="G38" s="54">
        <v>342000</v>
      </c>
      <c r="H38" s="55">
        <v>1</v>
      </c>
      <c r="I38" s="57">
        <v>0.00655457125407839</v>
      </c>
      <c r="J38" s="67">
        <v>0.0149253731343284</v>
      </c>
      <c r="K38" s="54"/>
      <c r="L38" s="55"/>
      <c r="M38" s="57"/>
      <c r="N38" s="67"/>
    </row>
    <row r="39" ht="15.75" spans="1:14">
      <c r="A39" s="52" t="s">
        <v>119</v>
      </c>
      <c r="B39" s="53">
        <v>314103913200037</v>
      </c>
      <c r="C39" s="54">
        <v>301908</v>
      </c>
      <c r="D39" s="55">
        <v>1</v>
      </c>
      <c r="E39" s="56">
        <v>0.0053713998936254</v>
      </c>
      <c r="F39" s="57">
        <v>0.0135135135135135</v>
      </c>
      <c r="G39" s="54">
        <v>301908</v>
      </c>
      <c r="H39" s="55">
        <v>1</v>
      </c>
      <c r="I39" s="57">
        <v>0.00578619151513538</v>
      </c>
      <c r="J39" s="67">
        <v>0.0149253731343284</v>
      </c>
      <c r="K39" s="54"/>
      <c r="L39" s="55"/>
      <c r="M39" s="57"/>
      <c r="N39" s="67"/>
    </row>
    <row r="40" ht="15.75" spans="1:14">
      <c r="A40" s="52" t="s">
        <v>120</v>
      </c>
      <c r="B40" s="53">
        <v>319703100073165</v>
      </c>
      <c r="C40" s="54">
        <v>192111.85</v>
      </c>
      <c r="D40" s="55">
        <v>1</v>
      </c>
      <c r="E40" s="56">
        <v>0.00341796034107801</v>
      </c>
      <c r="F40" s="57">
        <v>0.0135135135135135</v>
      </c>
      <c r="G40" s="54">
        <v>192111.85</v>
      </c>
      <c r="H40" s="55">
        <v>1</v>
      </c>
      <c r="I40" s="57">
        <v>0.00368190295198193</v>
      </c>
      <c r="J40" s="67">
        <v>0.0149253731343284</v>
      </c>
      <c r="K40" s="54"/>
      <c r="L40" s="55"/>
      <c r="M40" s="57"/>
      <c r="N40" s="67"/>
    </row>
    <row r="41" ht="15.75" spans="1:14">
      <c r="A41" s="52" t="s">
        <v>121</v>
      </c>
      <c r="B41" s="53">
        <v>320100100018759</v>
      </c>
      <c r="C41" s="54">
        <v>50000</v>
      </c>
      <c r="D41" s="55">
        <v>1</v>
      </c>
      <c r="E41" s="56">
        <v>0.000889575614694775</v>
      </c>
      <c r="F41" s="57">
        <v>0.0135135135135135</v>
      </c>
      <c r="G41" s="54">
        <v>50000</v>
      </c>
      <c r="H41" s="55">
        <v>1</v>
      </c>
      <c r="I41" s="57">
        <v>0.000958270651181051</v>
      </c>
      <c r="J41" s="67">
        <v>0.0149253731343284</v>
      </c>
      <c r="K41" s="54"/>
      <c r="L41" s="55"/>
      <c r="M41" s="57"/>
      <c r="N41" s="67"/>
    </row>
    <row r="42" ht="15.75" spans="1:14">
      <c r="A42" s="52" t="s">
        <v>122</v>
      </c>
      <c r="B42" s="53">
        <v>322100000007306</v>
      </c>
      <c r="C42" s="54">
        <v>300000</v>
      </c>
      <c r="D42" s="55">
        <v>1</v>
      </c>
      <c r="E42" s="56">
        <v>0.00533745368816865</v>
      </c>
      <c r="F42" s="57">
        <v>0.0135135135135135</v>
      </c>
      <c r="G42" s="54">
        <v>300000</v>
      </c>
      <c r="H42" s="55">
        <v>1</v>
      </c>
      <c r="I42" s="57">
        <v>0.00574962390708631</v>
      </c>
      <c r="J42" s="67">
        <v>0.0149253731343284</v>
      </c>
      <c r="K42" s="54"/>
      <c r="L42" s="55"/>
      <c r="M42" s="57"/>
      <c r="N42" s="67"/>
    </row>
    <row r="43" ht="15.75" spans="1:14">
      <c r="A43" s="52" t="s">
        <v>123</v>
      </c>
      <c r="B43" s="53">
        <v>323100000013993</v>
      </c>
      <c r="C43" s="54">
        <v>160000</v>
      </c>
      <c r="D43" s="55">
        <v>1</v>
      </c>
      <c r="E43" s="56">
        <v>0.00284664196702328</v>
      </c>
      <c r="F43" s="57">
        <v>0.0135135135135135</v>
      </c>
      <c r="G43" s="54">
        <v>160000</v>
      </c>
      <c r="H43" s="55">
        <v>1</v>
      </c>
      <c r="I43" s="57">
        <v>0.00306646608377936</v>
      </c>
      <c r="J43" s="67">
        <v>0.0149253731343284</v>
      </c>
      <c r="K43" s="54"/>
      <c r="L43" s="55"/>
      <c r="M43" s="57"/>
      <c r="N43" s="67"/>
    </row>
    <row r="44" ht="15.75" spans="1:14">
      <c r="A44" s="52" t="s">
        <v>124</v>
      </c>
      <c r="B44" s="53">
        <v>324110000022283</v>
      </c>
      <c r="C44" s="54">
        <v>552126.45</v>
      </c>
      <c r="D44" s="55">
        <v>1</v>
      </c>
      <c r="E44" s="56">
        <v>0.00982316452295987</v>
      </c>
      <c r="F44" s="57">
        <v>0.0135135135135135</v>
      </c>
      <c r="G44" s="54">
        <v>552126.45</v>
      </c>
      <c r="H44" s="55">
        <v>1</v>
      </c>
      <c r="I44" s="57">
        <v>0.0105817314555156</v>
      </c>
      <c r="J44" s="67">
        <v>0.0149253731343284</v>
      </c>
      <c r="K44" s="54"/>
      <c r="L44" s="55"/>
      <c r="M44" s="57"/>
      <c r="N44" s="67"/>
    </row>
    <row r="45" ht="15.75" spans="1:14">
      <c r="A45" s="52" t="s">
        <v>125</v>
      </c>
      <c r="B45" s="53">
        <v>325200000011153</v>
      </c>
      <c r="C45" s="54">
        <v>577676.42</v>
      </c>
      <c r="D45" s="55">
        <v>1</v>
      </c>
      <c r="E45" s="56">
        <v>0.0102777371283235</v>
      </c>
      <c r="F45" s="57">
        <v>0.0135135135135135</v>
      </c>
      <c r="G45" s="54">
        <v>577676.42</v>
      </c>
      <c r="H45" s="55">
        <v>1</v>
      </c>
      <c r="I45" s="57">
        <v>0.0110714071833068</v>
      </c>
      <c r="J45" s="67">
        <v>0.0149253731343284</v>
      </c>
      <c r="K45" s="54"/>
      <c r="L45" s="55"/>
      <c r="M45" s="57"/>
      <c r="N45" s="67"/>
    </row>
    <row r="46" ht="15.75" spans="1:14">
      <c r="A46" s="58" t="s">
        <v>126</v>
      </c>
      <c r="B46" s="59">
        <v>325200000028086</v>
      </c>
      <c r="C46" s="60">
        <v>618038.35</v>
      </c>
      <c r="D46" s="61">
        <v>1</v>
      </c>
      <c r="E46" s="62">
        <v>0.0109958369021239</v>
      </c>
      <c r="F46" s="63">
        <v>0.0135135135135135</v>
      </c>
      <c r="G46" s="60">
        <v>618038.35</v>
      </c>
      <c r="H46" s="61">
        <v>1</v>
      </c>
      <c r="I46" s="63">
        <v>0.0118449602421872</v>
      </c>
      <c r="J46" s="68">
        <v>0.0149253731343284</v>
      </c>
      <c r="K46" s="60"/>
      <c r="L46" s="61"/>
      <c r="M46" s="63"/>
      <c r="N46" s="68"/>
    </row>
  </sheetData>
  <mergeCells count="7">
    <mergeCell ref="A1:N1"/>
    <mergeCell ref="A2:N2"/>
    <mergeCell ref="C3:F3"/>
    <mergeCell ref="G3:J3"/>
    <mergeCell ref="K3:N3"/>
    <mergeCell ref="A3:A4"/>
    <mergeCell ref="B3:B4"/>
  </mergeCells>
  <pageMargins left="0.75" right="0.75" top="0.75" bottom="0.5" header="0.5" footer="0.75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workbookViewId="0">
      <selection activeCell="A1" sqref="A1:P1"/>
    </sheetView>
  </sheetViews>
  <sheetFormatPr defaultColWidth="9" defaultRowHeight="15"/>
  <cols>
    <col min="1" max="1" width="85.8571428571429" customWidth="1"/>
    <col min="2" max="2" width="20.1428571428571" customWidth="1"/>
    <col min="3" max="3" width="15.4285714285714" customWidth="1"/>
    <col min="4" max="4" width="12.5714285714286" customWidth="1"/>
    <col min="5" max="5" width="16.7142857142857" customWidth="1"/>
    <col min="6" max="6" width="10.7142857142857" customWidth="1"/>
    <col min="7" max="8" width="12.7142857142857" customWidth="1"/>
    <col min="9" max="9" width="16.7142857142857" customWidth="1"/>
    <col min="10" max="10" width="10.7142857142857" customWidth="1"/>
    <col min="11" max="12" width="12.7142857142857" customWidth="1"/>
    <col min="13" max="13" width="16.7142857142857" customWidth="1"/>
    <col min="14" max="14" width="10.7142857142857" customWidth="1"/>
    <col min="15" max="16" width="12.7142857142857" customWidth="1"/>
    <col min="17" max="99" width="9.14285714285714" customWidth="1"/>
  </cols>
  <sheetData>
    <row r="1" customFormat="1" ht="39.95" customHeight="1" spans="1:16">
      <c r="A1" s="1" t="s">
        <v>127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Format="1" customHeight="1" spans="1:16">
      <c r="A2" s="4" t="s">
        <v>80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customFormat="1" ht="30" customHeight="1" spans="1:16">
      <c r="A3" s="6" t="s">
        <v>81</v>
      </c>
      <c r="B3" s="7" t="s">
        <v>82</v>
      </c>
      <c r="C3" s="8" t="s">
        <v>83</v>
      </c>
      <c r="D3" s="9"/>
      <c r="E3" s="8" t="s">
        <v>128</v>
      </c>
      <c r="F3" s="10"/>
      <c r="G3" s="10"/>
      <c r="H3" s="11"/>
      <c r="I3" s="8" t="s">
        <v>129</v>
      </c>
      <c r="J3" s="10"/>
      <c r="K3" s="10"/>
      <c r="L3" s="11"/>
      <c r="M3" s="8" t="s">
        <v>130</v>
      </c>
      <c r="N3" s="10"/>
      <c r="O3" s="10"/>
      <c r="P3" s="11"/>
    </row>
    <row r="4" customFormat="1" ht="45.75" customHeight="1" spans="1:16">
      <c r="A4" s="12"/>
      <c r="B4" s="13"/>
      <c r="C4" s="14" t="s">
        <v>42</v>
      </c>
      <c r="D4" s="15" t="s">
        <v>43</v>
      </c>
      <c r="E4" s="16" t="s">
        <v>42</v>
      </c>
      <c r="F4" s="16" t="s">
        <v>43</v>
      </c>
      <c r="G4" s="17" t="s">
        <v>131</v>
      </c>
      <c r="H4" s="18" t="s">
        <v>132</v>
      </c>
      <c r="I4" s="16" t="s">
        <v>42</v>
      </c>
      <c r="J4" s="16" t="s">
        <v>43</v>
      </c>
      <c r="K4" s="17" t="s">
        <v>131</v>
      </c>
      <c r="L4" s="18" t="s">
        <v>132</v>
      </c>
      <c r="M4" s="16" t="s">
        <v>42</v>
      </c>
      <c r="N4" s="16" t="s">
        <v>43</v>
      </c>
      <c r="O4" s="17" t="s">
        <v>131</v>
      </c>
      <c r="P4" s="18" t="s">
        <v>132</v>
      </c>
    </row>
    <row r="5" customFormat="1" ht="15.75" customHeight="1" spans="1:16">
      <c r="A5" s="19" t="s">
        <v>12</v>
      </c>
      <c r="B5" s="20"/>
      <c r="C5" s="21">
        <v>56206576.68</v>
      </c>
      <c r="D5" s="22">
        <v>74</v>
      </c>
      <c r="E5" s="21">
        <v>39602642.91</v>
      </c>
      <c r="F5" s="23">
        <v>43</v>
      </c>
      <c r="G5" s="24">
        <v>0.704590908204018</v>
      </c>
      <c r="H5" s="25">
        <v>0.581081081081081</v>
      </c>
      <c r="I5" s="21">
        <v>12762373.54</v>
      </c>
      <c r="J5" s="23">
        <v>24</v>
      </c>
      <c r="K5" s="24">
        <v>0.227061925736196</v>
      </c>
      <c r="L5" s="25">
        <v>0.324324324324324</v>
      </c>
      <c r="M5" s="21">
        <v>3841560.23</v>
      </c>
      <c r="N5" s="23">
        <v>7</v>
      </c>
      <c r="O5" s="24">
        <v>0.068347166059785</v>
      </c>
      <c r="P5" s="25">
        <v>0.0945945945945946</v>
      </c>
    </row>
    <row r="6" customFormat="1" ht="15.75" customHeight="1" spans="1:16">
      <c r="A6" s="26" t="s">
        <v>86</v>
      </c>
      <c r="B6" s="27">
        <v>1121001013132</v>
      </c>
      <c r="C6" s="28">
        <v>2137211.78</v>
      </c>
      <c r="D6" s="29">
        <v>7</v>
      </c>
      <c r="E6" s="28">
        <v>2137211.78</v>
      </c>
      <c r="F6" s="30">
        <v>7</v>
      </c>
      <c r="G6" s="31">
        <v>1</v>
      </c>
      <c r="H6" s="32">
        <v>1</v>
      </c>
      <c r="I6" s="28"/>
      <c r="J6" s="30"/>
      <c r="K6" s="31"/>
      <c r="L6" s="32"/>
      <c r="M6" s="28"/>
      <c r="N6" s="30"/>
      <c r="O6" s="31"/>
      <c r="P6" s="32"/>
    </row>
    <row r="7" ht="15.75" spans="1:16">
      <c r="A7" s="26" t="s">
        <v>87</v>
      </c>
      <c r="B7" s="27">
        <v>307103927100058</v>
      </c>
      <c r="C7" s="28">
        <v>1147438</v>
      </c>
      <c r="D7" s="29">
        <v>6</v>
      </c>
      <c r="E7" s="28">
        <v>1147438</v>
      </c>
      <c r="F7" s="30">
        <v>6</v>
      </c>
      <c r="G7" s="31">
        <v>1</v>
      </c>
      <c r="H7" s="32">
        <v>1</v>
      </c>
      <c r="I7" s="28"/>
      <c r="J7" s="30"/>
      <c r="K7" s="31"/>
      <c r="L7" s="32"/>
      <c r="M7" s="28"/>
      <c r="N7" s="30"/>
      <c r="O7" s="31"/>
      <c r="P7" s="32"/>
    </row>
    <row r="8" ht="15.75" spans="1:16">
      <c r="A8" s="26" t="s">
        <v>88</v>
      </c>
      <c r="B8" s="27">
        <v>1201000000354</v>
      </c>
      <c r="C8" s="28">
        <v>2027384.19</v>
      </c>
      <c r="D8" s="29">
        <v>5</v>
      </c>
      <c r="E8" s="28">
        <v>689133.34</v>
      </c>
      <c r="F8" s="30">
        <v>1</v>
      </c>
      <c r="G8" s="31">
        <v>0.339912555005176</v>
      </c>
      <c r="H8" s="32">
        <v>0.2</v>
      </c>
      <c r="I8" s="28">
        <v>1338250.85</v>
      </c>
      <c r="J8" s="30">
        <v>4</v>
      </c>
      <c r="K8" s="31">
        <v>0.660087444994824</v>
      </c>
      <c r="L8" s="32">
        <v>0.8</v>
      </c>
      <c r="M8" s="28"/>
      <c r="N8" s="30"/>
      <c r="O8" s="31"/>
      <c r="P8" s="32"/>
    </row>
    <row r="9" ht="15.75" spans="1:16">
      <c r="A9" s="26" t="s">
        <v>89</v>
      </c>
      <c r="B9" s="27">
        <v>1021000517680</v>
      </c>
      <c r="C9" s="28">
        <v>1528147.5</v>
      </c>
      <c r="D9" s="29">
        <v>4</v>
      </c>
      <c r="E9" s="28">
        <v>811500</v>
      </c>
      <c r="F9" s="30">
        <v>2</v>
      </c>
      <c r="G9" s="31">
        <v>0.531035125863177</v>
      </c>
      <c r="H9" s="32">
        <v>0.5</v>
      </c>
      <c r="I9" s="28">
        <v>116647.5</v>
      </c>
      <c r="J9" s="30">
        <v>1</v>
      </c>
      <c r="K9" s="31">
        <v>0.0763326184154344</v>
      </c>
      <c r="L9" s="32">
        <v>0.25</v>
      </c>
      <c r="M9" s="28">
        <v>600000</v>
      </c>
      <c r="N9" s="30">
        <v>1</v>
      </c>
      <c r="O9" s="31">
        <v>0.392632255721388</v>
      </c>
      <c r="P9" s="32">
        <v>0.25</v>
      </c>
    </row>
    <row r="10" ht="15.75" spans="1:16">
      <c r="A10" s="26" t="s">
        <v>90</v>
      </c>
      <c r="B10" s="27">
        <v>1041000027309</v>
      </c>
      <c r="C10" s="28">
        <v>216164.04</v>
      </c>
      <c r="D10" s="29">
        <v>4</v>
      </c>
      <c r="E10" s="28">
        <v>216164.04</v>
      </c>
      <c r="F10" s="30">
        <v>4</v>
      </c>
      <c r="G10" s="31">
        <v>1</v>
      </c>
      <c r="H10" s="32">
        <v>1</v>
      </c>
      <c r="I10" s="28"/>
      <c r="J10" s="30"/>
      <c r="K10" s="31"/>
      <c r="L10" s="32"/>
      <c r="M10" s="28"/>
      <c r="N10" s="30"/>
      <c r="O10" s="31"/>
      <c r="P10" s="32"/>
    </row>
    <row r="11" ht="15.75" spans="1:16">
      <c r="A11" s="26" t="s">
        <v>91</v>
      </c>
      <c r="B11" s="27">
        <v>1047796395305</v>
      </c>
      <c r="C11" s="28">
        <v>4052256</v>
      </c>
      <c r="D11" s="29">
        <v>3</v>
      </c>
      <c r="E11" s="28">
        <v>2500000</v>
      </c>
      <c r="F11" s="30">
        <v>1</v>
      </c>
      <c r="G11" s="31">
        <v>0.616940292024986</v>
      </c>
      <c r="H11" s="32">
        <v>0.333333333333333</v>
      </c>
      <c r="I11" s="28"/>
      <c r="J11" s="30"/>
      <c r="K11" s="31"/>
      <c r="L11" s="32"/>
      <c r="M11" s="28">
        <v>1552256</v>
      </c>
      <c r="N11" s="30">
        <v>2</v>
      </c>
      <c r="O11" s="31">
        <v>0.383059707975014</v>
      </c>
      <c r="P11" s="32">
        <v>0.666666666666667</v>
      </c>
    </row>
    <row r="12" ht="15.75" spans="1:16">
      <c r="A12" s="26" t="s">
        <v>92</v>
      </c>
      <c r="B12" s="27">
        <v>1061001074518</v>
      </c>
      <c r="C12" s="28">
        <v>602804</v>
      </c>
      <c r="D12" s="29">
        <v>3</v>
      </c>
      <c r="E12" s="28">
        <v>317774</v>
      </c>
      <c r="F12" s="30">
        <v>1</v>
      </c>
      <c r="G12" s="31">
        <v>0.52715974014771</v>
      </c>
      <c r="H12" s="32">
        <v>0.333333333333333</v>
      </c>
      <c r="I12" s="28">
        <v>285030</v>
      </c>
      <c r="J12" s="30">
        <v>2</v>
      </c>
      <c r="K12" s="31">
        <v>0.47284025985229</v>
      </c>
      <c r="L12" s="32">
        <v>0.666666666666667</v>
      </c>
      <c r="M12" s="28"/>
      <c r="N12" s="30"/>
      <c r="O12" s="31"/>
      <c r="P12" s="32"/>
    </row>
    <row r="13" ht="15.75" spans="1:16">
      <c r="A13" s="26" t="s">
        <v>93</v>
      </c>
      <c r="B13" s="27">
        <v>1191001010100</v>
      </c>
      <c r="C13" s="28">
        <v>1670499.97</v>
      </c>
      <c r="D13" s="29">
        <v>3</v>
      </c>
      <c r="E13" s="28">
        <v>1314499.97</v>
      </c>
      <c r="F13" s="30">
        <v>2</v>
      </c>
      <c r="G13" s="31">
        <v>0.786890148821733</v>
      </c>
      <c r="H13" s="32">
        <v>0.666666666666667</v>
      </c>
      <c r="I13" s="28">
        <v>356000</v>
      </c>
      <c r="J13" s="30">
        <v>1</v>
      </c>
      <c r="K13" s="31">
        <v>0.213109851178267</v>
      </c>
      <c r="L13" s="32">
        <v>0.333333333333333</v>
      </c>
      <c r="M13" s="28"/>
      <c r="N13" s="30"/>
      <c r="O13" s="31"/>
      <c r="P13" s="32"/>
    </row>
    <row r="14" ht="15.75" spans="1:16">
      <c r="A14" s="26" t="s">
        <v>94</v>
      </c>
      <c r="B14" s="27">
        <v>1021000530099</v>
      </c>
      <c r="C14" s="28">
        <v>551745</v>
      </c>
      <c r="D14" s="29">
        <v>2</v>
      </c>
      <c r="E14" s="28">
        <v>551745</v>
      </c>
      <c r="F14" s="30">
        <v>2</v>
      </c>
      <c r="G14" s="31">
        <v>1</v>
      </c>
      <c r="H14" s="32">
        <v>1</v>
      </c>
      <c r="I14" s="28"/>
      <c r="J14" s="30"/>
      <c r="K14" s="31"/>
      <c r="L14" s="32"/>
      <c r="M14" s="28"/>
      <c r="N14" s="30"/>
      <c r="O14" s="31"/>
      <c r="P14" s="32"/>
    </row>
    <row r="15" ht="15.75" spans="1:16">
      <c r="A15" s="26" t="s">
        <v>95</v>
      </c>
      <c r="B15" s="27">
        <v>1046603552930</v>
      </c>
      <c r="C15" s="28">
        <v>465000</v>
      </c>
      <c r="D15" s="29">
        <v>2</v>
      </c>
      <c r="E15" s="28"/>
      <c r="F15" s="30"/>
      <c r="G15" s="31"/>
      <c r="H15" s="32"/>
      <c r="I15" s="28">
        <v>465000</v>
      </c>
      <c r="J15" s="30">
        <v>2</v>
      </c>
      <c r="K15" s="31">
        <v>1</v>
      </c>
      <c r="L15" s="32">
        <v>1</v>
      </c>
      <c r="M15" s="28"/>
      <c r="N15" s="30"/>
      <c r="O15" s="31"/>
      <c r="P15" s="32"/>
    </row>
    <row r="16" ht="15.75" spans="1:16">
      <c r="A16" s="26" t="s">
        <v>96</v>
      </c>
      <c r="B16" s="27">
        <v>1051000024316</v>
      </c>
      <c r="C16" s="28">
        <v>543750</v>
      </c>
      <c r="D16" s="29">
        <v>2</v>
      </c>
      <c r="E16" s="28">
        <v>375000</v>
      </c>
      <c r="F16" s="30">
        <v>1</v>
      </c>
      <c r="G16" s="31">
        <v>0.689655172413793</v>
      </c>
      <c r="H16" s="32">
        <v>0.5</v>
      </c>
      <c r="I16" s="28">
        <v>168750</v>
      </c>
      <c r="J16" s="30">
        <v>1</v>
      </c>
      <c r="K16" s="31">
        <v>0.310344827586207</v>
      </c>
      <c r="L16" s="32">
        <v>0.5</v>
      </c>
      <c r="M16" s="28"/>
      <c r="N16" s="30"/>
      <c r="O16" s="31"/>
      <c r="P16" s="32"/>
    </row>
    <row r="17" ht="15.75" spans="1:16">
      <c r="A17" s="26" t="s">
        <v>97</v>
      </c>
      <c r="B17" s="27">
        <v>1221000000528</v>
      </c>
      <c r="C17" s="28">
        <v>3541295.24</v>
      </c>
      <c r="D17" s="29">
        <v>2</v>
      </c>
      <c r="E17" s="28"/>
      <c r="F17" s="30"/>
      <c r="G17" s="31"/>
      <c r="H17" s="32"/>
      <c r="I17" s="28">
        <v>3541295.24</v>
      </c>
      <c r="J17" s="30">
        <v>2</v>
      </c>
      <c r="K17" s="31">
        <v>1</v>
      </c>
      <c r="L17" s="32">
        <v>1</v>
      </c>
      <c r="M17" s="28"/>
      <c r="N17" s="30"/>
      <c r="O17" s="31"/>
      <c r="P17" s="32"/>
    </row>
    <row r="18" ht="15.75" spans="1:16">
      <c r="A18" s="26" t="s">
        <v>98</v>
      </c>
      <c r="B18" s="27">
        <v>304100106900028</v>
      </c>
      <c r="C18" s="28">
        <v>2450000</v>
      </c>
      <c r="D18" s="29">
        <v>2</v>
      </c>
      <c r="E18" s="28">
        <v>1600000</v>
      </c>
      <c r="F18" s="30">
        <v>1</v>
      </c>
      <c r="G18" s="31">
        <v>0.653061224489796</v>
      </c>
      <c r="H18" s="32">
        <v>0.5</v>
      </c>
      <c r="I18" s="28"/>
      <c r="J18" s="30"/>
      <c r="K18" s="31"/>
      <c r="L18" s="32"/>
      <c r="M18" s="28">
        <v>850000</v>
      </c>
      <c r="N18" s="30">
        <v>1</v>
      </c>
      <c r="O18" s="31">
        <v>0.346938775510204</v>
      </c>
      <c r="P18" s="32">
        <v>0.5</v>
      </c>
    </row>
    <row r="19" ht="15.75" spans="1:16">
      <c r="A19" s="26" t="s">
        <v>99</v>
      </c>
      <c r="B19" s="27">
        <v>318100100034700</v>
      </c>
      <c r="C19" s="28">
        <v>22003096.75</v>
      </c>
      <c r="D19" s="29">
        <v>2</v>
      </c>
      <c r="E19" s="28">
        <v>22003096.75</v>
      </c>
      <c r="F19" s="30">
        <v>2</v>
      </c>
      <c r="G19" s="31">
        <v>1</v>
      </c>
      <c r="H19" s="32">
        <v>1</v>
      </c>
      <c r="I19" s="28"/>
      <c r="J19" s="30"/>
      <c r="K19" s="31"/>
      <c r="L19" s="32"/>
      <c r="M19" s="28"/>
      <c r="N19" s="30"/>
      <c r="O19" s="31"/>
      <c r="P19" s="32"/>
    </row>
    <row r="20" ht="15.75" spans="1:16">
      <c r="A20" s="26" t="s">
        <v>100</v>
      </c>
      <c r="B20" s="27">
        <v>1051000116353</v>
      </c>
      <c r="C20" s="28">
        <v>12940.99</v>
      </c>
      <c r="D20" s="29">
        <v>1</v>
      </c>
      <c r="E20" s="28">
        <v>12940.99</v>
      </c>
      <c r="F20" s="30">
        <v>1</v>
      </c>
      <c r="G20" s="31">
        <v>1</v>
      </c>
      <c r="H20" s="32">
        <v>1</v>
      </c>
      <c r="I20" s="28"/>
      <c r="J20" s="30"/>
      <c r="K20" s="31"/>
      <c r="L20" s="32"/>
      <c r="M20" s="28"/>
      <c r="N20" s="30"/>
      <c r="O20" s="31"/>
      <c r="P20" s="32"/>
    </row>
    <row r="21" ht="15.75" spans="1:16">
      <c r="A21" s="26" t="s">
        <v>101</v>
      </c>
      <c r="B21" s="27">
        <v>1081035003246</v>
      </c>
      <c r="C21" s="28">
        <v>131497.5</v>
      </c>
      <c r="D21" s="29">
        <v>1</v>
      </c>
      <c r="E21" s="28">
        <v>131497.5</v>
      </c>
      <c r="F21" s="30">
        <v>1</v>
      </c>
      <c r="G21" s="31">
        <v>1</v>
      </c>
      <c r="H21" s="32">
        <v>1</v>
      </c>
      <c r="I21" s="28"/>
      <c r="J21" s="30"/>
      <c r="K21" s="31"/>
      <c r="L21" s="32"/>
      <c r="M21" s="28"/>
      <c r="N21" s="30"/>
      <c r="O21" s="31"/>
      <c r="P21" s="32"/>
    </row>
    <row r="22" ht="15.75" spans="1:16">
      <c r="A22" s="26" t="s">
        <v>102</v>
      </c>
      <c r="B22" s="27">
        <v>1101001001551</v>
      </c>
      <c r="C22" s="28">
        <v>2312134.2</v>
      </c>
      <c r="D22" s="29">
        <v>1</v>
      </c>
      <c r="E22" s="28">
        <v>2312134.2</v>
      </c>
      <c r="F22" s="30">
        <v>1</v>
      </c>
      <c r="G22" s="31">
        <v>1</v>
      </c>
      <c r="H22" s="32">
        <v>1</v>
      </c>
      <c r="I22" s="28"/>
      <c r="J22" s="30"/>
      <c r="K22" s="31"/>
      <c r="L22" s="32"/>
      <c r="M22" s="28"/>
      <c r="N22" s="30"/>
      <c r="O22" s="31"/>
      <c r="P22" s="32"/>
    </row>
    <row r="23" ht="15.75" spans="1:16">
      <c r="A23" s="26" t="s">
        <v>103</v>
      </c>
      <c r="B23" s="27">
        <v>1101001003290</v>
      </c>
      <c r="C23" s="28">
        <v>237177.78</v>
      </c>
      <c r="D23" s="29">
        <v>1</v>
      </c>
      <c r="E23" s="28"/>
      <c r="F23" s="30"/>
      <c r="G23" s="31"/>
      <c r="H23" s="32"/>
      <c r="I23" s="28"/>
      <c r="J23" s="30"/>
      <c r="K23" s="31"/>
      <c r="L23" s="32"/>
      <c r="M23" s="28">
        <v>237177.78</v>
      </c>
      <c r="N23" s="30">
        <v>1</v>
      </c>
      <c r="O23" s="31">
        <v>1</v>
      </c>
      <c r="P23" s="32">
        <v>1</v>
      </c>
    </row>
    <row r="24" ht="15.75" spans="1:16">
      <c r="A24" s="26" t="s">
        <v>104</v>
      </c>
      <c r="B24" s="27">
        <v>1101001006127</v>
      </c>
      <c r="C24" s="28">
        <v>690000</v>
      </c>
      <c r="D24" s="29">
        <v>1</v>
      </c>
      <c r="E24" s="28">
        <v>690000</v>
      </c>
      <c r="F24" s="30">
        <v>1</v>
      </c>
      <c r="G24" s="31">
        <v>1</v>
      </c>
      <c r="H24" s="32">
        <v>1</v>
      </c>
      <c r="I24" s="28"/>
      <c r="J24" s="30"/>
      <c r="K24" s="31"/>
      <c r="L24" s="32"/>
      <c r="M24" s="28"/>
      <c r="N24" s="30"/>
      <c r="O24" s="31"/>
      <c r="P24" s="32"/>
    </row>
    <row r="25" ht="15.75" spans="1:16">
      <c r="A25" s="26" t="s">
        <v>105</v>
      </c>
      <c r="B25" s="27">
        <v>1101032000442</v>
      </c>
      <c r="C25" s="28">
        <v>600000</v>
      </c>
      <c r="D25" s="29">
        <v>1</v>
      </c>
      <c r="E25" s="28">
        <v>600000</v>
      </c>
      <c r="F25" s="30">
        <v>1</v>
      </c>
      <c r="G25" s="31">
        <v>1</v>
      </c>
      <c r="H25" s="32">
        <v>1</v>
      </c>
      <c r="I25" s="28"/>
      <c r="J25" s="30"/>
      <c r="K25" s="31"/>
      <c r="L25" s="32"/>
      <c r="M25" s="28"/>
      <c r="N25" s="30"/>
      <c r="O25" s="31"/>
      <c r="P25" s="32"/>
    </row>
    <row r="26" ht="15.75" spans="1:16">
      <c r="A26" s="26" t="s">
        <v>106</v>
      </c>
      <c r="B26" s="27">
        <v>1105476071062</v>
      </c>
      <c r="C26" s="28">
        <v>761001.08</v>
      </c>
      <c r="D26" s="29">
        <v>1</v>
      </c>
      <c r="E26" s="28"/>
      <c r="F26" s="30"/>
      <c r="G26" s="31"/>
      <c r="H26" s="32"/>
      <c r="I26" s="28">
        <v>761001.08</v>
      </c>
      <c r="J26" s="30">
        <v>1</v>
      </c>
      <c r="K26" s="31">
        <v>1</v>
      </c>
      <c r="L26" s="32">
        <v>1</v>
      </c>
      <c r="M26" s="28"/>
      <c r="N26" s="30"/>
      <c r="O26" s="31"/>
      <c r="P26" s="32"/>
    </row>
    <row r="27" ht="15.75" spans="1:16">
      <c r="A27" s="26" t="s">
        <v>107</v>
      </c>
      <c r="B27" s="27">
        <v>1121001001527</v>
      </c>
      <c r="C27" s="28">
        <v>450000</v>
      </c>
      <c r="D27" s="29">
        <v>1</v>
      </c>
      <c r="E27" s="28"/>
      <c r="F27" s="30"/>
      <c r="G27" s="31"/>
      <c r="H27" s="32"/>
      <c r="I27" s="28">
        <v>450000</v>
      </c>
      <c r="J27" s="30">
        <v>1</v>
      </c>
      <c r="K27" s="31">
        <v>1</v>
      </c>
      <c r="L27" s="32">
        <v>1</v>
      </c>
      <c r="M27" s="28"/>
      <c r="N27" s="30"/>
      <c r="O27" s="31"/>
      <c r="P27" s="32"/>
    </row>
    <row r="28" ht="15.75" spans="1:16">
      <c r="A28" s="26" t="s">
        <v>108</v>
      </c>
      <c r="B28" s="27">
        <v>1123702021300</v>
      </c>
      <c r="C28" s="28">
        <v>183610.8</v>
      </c>
      <c r="D28" s="29">
        <v>1</v>
      </c>
      <c r="E28" s="28">
        <v>183610.8</v>
      </c>
      <c r="F28" s="30">
        <v>1</v>
      </c>
      <c r="G28" s="31">
        <v>1</v>
      </c>
      <c r="H28" s="32">
        <v>1</v>
      </c>
      <c r="I28" s="28"/>
      <c r="J28" s="30"/>
      <c r="K28" s="31"/>
      <c r="L28" s="32"/>
      <c r="M28" s="28"/>
      <c r="N28" s="30"/>
      <c r="O28" s="31"/>
      <c r="P28" s="32"/>
    </row>
    <row r="29" ht="15.75" spans="1:16">
      <c r="A29" s="26" t="s">
        <v>109</v>
      </c>
      <c r="B29" s="27">
        <v>1127847094418</v>
      </c>
      <c r="C29" s="28">
        <v>480269.34</v>
      </c>
      <c r="D29" s="29">
        <v>1</v>
      </c>
      <c r="E29" s="28">
        <v>480269.34</v>
      </c>
      <c r="F29" s="30">
        <v>1</v>
      </c>
      <c r="G29" s="31">
        <v>1</v>
      </c>
      <c r="H29" s="32">
        <v>1</v>
      </c>
      <c r="I29" s="28"/>
      <c r="J29" s="30"/>
      <c r="K29" s="31"/>
      <c r="L29" s="32"/>
      <c r="M29" s="28"/>
      <c r="N29" s="30"/>
      <c r="O29" s="31"/>
      <c r="P29" s="32"/>
    </row>
    <row r="30" ht="15.75" spans="1:16">
      <c r="A30" s="26" t="s">
        <v>110</v>
      </c>
      <c r="B30" s="27">
        <v>1137847479990</v>
      </c>
      <c r="C30" s="28">
        <v>193099</v>
      </c>
      <c r="D30" s="29">
        <v>1</v>
      </c>
      <c r="E30" s="28">
        <v>193099</v>
      </c>
      <c r="F30" s="30">
        <v>1</v>
      </c>
      <c r="G30" s="31">
        <v>1</v>
      </c>
      <c r="H30" s="32">
        <v>1</v>
      </c>
      <c r="I30" s="28"/>
      <c r="J30" s="30"/>
      <c r="K30" s="31"/>
      <c r="L30" s="32"/>
      <c r="M30" s="28"/>
      <c r="N30" s="30"/>
      <c r="O30" s="31"/>
      <c r="P30" s="32"/>
    </row>
    <row r="31" ht="15.75" spans="1:16">
      <c r="A31" s="26" t="s">
        <v>111</v>
      </c>
      <c r="B31" s="27">
        <v>1147746220214</v>
      </c>
      <c r="C31" s="28">
        <v>953762.02</v>
      </c>
      <c r="D31" s="29">
        <v>1</v>
      </c>
      <c r="E31" s="28"/>
      <c r="F31" s="30"/>
      <c r="G31" s="31"/>
      <c r="H31" s="32"/>
      <c r="I31" s="28">
        <v>953762.02</v>
      </c>
      <c r="J31" s="30">
        <v>1</v>
      </c>
      <c r="K31" s="31">
        <v>1</v>
      </c>
      <c r="L31" s="32">
        <v>1</v>
      </c>
      <c r="M31" s="28"/>
      <c r="N31" s="30"/>
      <c r="O31" s="31"/>
      <c r="P31" s="32"/>
    </row>
    <row r="32" ht="15.75" spans="1:16">
      <c r="A32" s="26" t="s">
        <v>112</v>
      </c>
      <c r="B32" s="27">
        <v>1167847226370</v>
      </c>
      <c r="C32" s="28">
        <v>195943.78</v>
      </c>
      <c r="D32" s="29">
        <v>1</v>
      </c>
      <c r="E32" s="28">
        <v>195943.78</v>
      </c>
      <c r="F32" s="30">
        <v>1</v>
      </c>
      <c r="G32" s="31">
        <v>1</v>
      </c>
      <c r="H32" s="32">
        <v>1</v>
      </c>
      <c r="I32" s="28"/>
      <c r="J32" s="30"/>
      <c r="K32" s="31"/>
      <c r="L32" s="32"/>
      <c r="M32" s="28"/>
      <c r="N32" s="30"/>
      <c r="O32" s="31"/>
      <c r="P32" s="32"/>
    </row>
    <row r="33" ht="15.75" spans="1:16">
      <c r="A33" s="26" t="s">
        <v>113</v>
      </c>
      <c r="B33" s="27">
        <v>1207700144948</v>
      </c>
      <c r="C33" s="28">
        <v>121420.2</v>
      </c>
      <c r="D33" s="29">
        <v>1</v>
      </c>
      <c r="E33" s="28"/>
      <c r="F33" s="30"/>
      <c r="G33" s="31"/>
      <c r="H33" s="32"/>
      <c r="I33" s="28">
        <v>121420.2</v>
      </c>
      <c r="J33" s="30">
        <v>1</v>
      </c>
      <c r="K33" s="31">
        <v>1</v>
      </c>
      <c r="L33" s="32">
        <v>1</v>
      </c>
      <c r="M33" s="28"/>
      <c r="N33" s="30"/>
      <c r="O33" s="31"/>
      <c r="P33" s="32"/>
    </row>
    <row r="34" ht="15.75" spans="1:16">
      <c r="A34" s="26" t="s">
        <v>114</v>
      </c>
      <c r="B34" s="27">
        <v>1215500025410</v>
      </c>
      <c r="C34" s="28">
        <v>174252.62</v>
      </c>
      <c r="D34" s="29">
        <v>1</v>
      </c>
      <c r="E34" s="28"/>
      <c r="F34" s="30"/>
      <c r="G34" s="31"/>
      <c r="H34" s="32"/>
      <c r="I34" s="28">
        <v>174252.62</v>
      </c>
      <c r="J34" s="30">
        <v>1</v>
      </c>
      <c r="K34" s="31">
        <v>1</v>
      </c>
      <c r="L34" s="32">
        <v>1</v>
      </c>
      <c r="M34" s="28"/>
      <c r="N34" s="30"/>
      <c r="O34" s="31"/>
      <c r="P34" s="32"/>
    </row>
    <row r="35" ht="15.75" spans="1:16">
      <c r="A35" s="26" t="s">
        <v>115</v>
      </c>
      <c r="B35" s="27">
        <v>1221000005665</v>
      </c>
      <c r="C35" s="28">
        <v>2226000</v>
      </c>
      <c r="D35" s="29">
        <v>1</v>
      </c>
      <c r="E35" s="28"/>
      <c r="F35" s="30"/>
      <c r="G35" s="31"/>
      <c r="H35" s="32"/>
      <c r="I35" s="28">
        <v>2226000</v>
      </c>
      <c r="J35" s="30">
        <v>1</v>
      </c>
      <c r="K35" s="31">
        <v>1</v>
      </c>
      <c r="L35" s="32">
        <v>1</v>
      </c>
      <c r="M35" s="28"/>
      <c r="N35" s="30"/>
      <c r="O35" s="31"/>
      <c r="P35" s="32"/>
    </row>
    <row r="36" ht="15.75" spans="1:16">
      <c r="A36" s="26" t="s">
        <v>116</v>
      </c>
      <c r="B36" s="27">
        <v>1225000042057</v>
      </c>
      <c r="C36" s="28">
        <v>352813.83</v>
      </c>
      <c r="D36" s="29">
        <v>1</v>
      </c>
      <c r="E36" s="28"/>
      <c r="F36" s="30"/>
      <c r="G36" s="31"/>
      <c r="H36" s="32"/>
      <c r="I36" s="28">
        <v>352813.83</v>
      </c>
      <c r="J36" s="30">
        <v>1</v>
      </c>
      <c r="K36" s="31">
        <v>1</v>
      </c>
      <c r="L36" s="32">
        <v>1</v>
      </c>
      <c r="M36" s="28"/>
      <c r="N36" s="30"/>
      <c r="O36" s="31"/>
      <c r="P36" s="32"/>
    </row>
    <row r="37" ht="15.75" spans="1:16">
      <c r="A37" s="26" t="s">
        <v>117</v>
      </c>
      <c r="B37" s="27">
        <v>1225000105770</v>
      </c>
      <c r="C37" s="28">
        <v>100000</v>
      </c>
      <c r="D37" s="29">
        <v>1</v>
      </c>
      <c r="E37" s="28">
        <v>100000</v>
      </c>
      <c r="F37" s="30">
        <v>1</v>
      </c>
      <c r="G37" s="31">
        <v>1</v>
      </c>
      <c r="H37" s="32">
        <v>1</v>
      </c>
      <c r="I37" s="28"/>
      <c r="J37" s="30"/>
      <c r="K37" s="31"/>
      <c r="L37" s="32"/>
      <c r="M37" s="28"/>
      <c r="N37" s="30"/>
      <c r="O37" s="31"/>
      <c r="P37" s="32"/>
    </row>
    <row r="38" ht="15.75" spans="1:16">
      <c r="A38" s="26" t="s">
        <v>118</v>
      </c>
      <c r="B38" s="27">
        <v>312100104000036</v>
      </c>
      <c r="C38" s="28">
        <v>342000</v>
      </c>
      <c r="D38" s="29">
        <v>1</v>
      </c>
      <c r="E38" s="28"/>
      <c r="F38" s="30"/>
      <c r="G38" s="31"/>
      <c r="H38" s="32"/>
      <c r="I38" s="28">
        <v>342000</v>
      </c>
      <c r="J38" s="30">
        <v>1</v>
      </c>
      <c r="K38" s="31">
        <v>1</v>
      </c>
      <c r="L38" s="32">
        <v>1</v>
      </c>
      <c r="M38" s="28"/>
      <c r="N38" s="30"/>
      <c r="O38" s="31"/>
      <c r="P38" s="32"/>
    </row>
    <row r="39" ht="15.75" spans="1:16">
      <c r="A39" s="26" t="s">
        <v>119</v>
      </c>
      <c r="B39" s="27">
        <v>314103913200037</v>
      </c>
      <c r="C39" s="28">
        <v>301908</v>
      </c>
      <c r="D39" s="29">
        <v>1</v>
      </c>
      <c r="E39" s="28">
        <v>301908</v>
      </c>
      <c r="F39" s="30">
        <v>1</v>
      </c>
      <c r="G39" s="31">
        <v>1</v>
      </c>
      <c r="H39" s="32">
        <v>1</v>
      </c>
      <c r="I39" s="28"/>
      <c r="J39" s="30"/>
      <c r="K39" s="31"/>
      <c r="L39" s="32"/>
      <c r="M39" s="28"/>
      <c r="N39" s="30"/>
      <c r="O39" s="31"/>
      <c r="P39" s="32"/>
    </row>
    <row r="40" ht="15.75" spans="1:16">
      <c r="A40" s="26" t="s">
        <v>120</v>
      </c>
      <c r="B40" s="27">
        <v>319703100073165</v>
      </c>
      <c r="C40" s="28">
        <v>192111.85</v>
      </c>
      <c r="D40" s="29">
        <v>1</v>
      </c>
      <c r="E40" s="28"/>
      <c r="F40" s="30"/>
      <c r="G40" s="31"/>
      <c r="H40" s="32"/>
      <c r="I40" s="28">
        <v>192111.85</v>
      </c>
      <c r="J40" s="30">
        <v>1</v>
      </c>
      <c r="K40" s="31">
        <v>1</v>
      </c>
      <c r="L40" s="32">
        <v>1</v>
      </c>
      <c r="M40" s="28"/>
      <c r="N40" s="30"/>
      <c r="O40" s="31"/>
      <c r="P40" s="32"/>
    </row>
    <row r="41" ht="15.75" spans="1:16">
      <c r="A41" s="26" t="s">
        <v>121</v>
      </c>
      <c r="B41" s="27">
        <v>320100100018759</v>
      </c>
      <c r="C41" s="28">
        <v>50000</v>
      </c>
      <c r="D41" s="29">
        <v>1</v>
      </c>
      <c r="E41" s="28"/>
      <c r="F41" s="30"/>
      <c r="G41" s="31"/>
      <c r="H41" s="32"/>
      <c r="I41" s="28"/>
      <c r="J41" s="30"/>
      <c r="K41" s="31"/>
      <c r="L41" s="32"/>
      <c r="M41" s="28">
        <v>50000</v>
      </c>
      <c r="N41" s="30">
        <v>1</v>
      </c>
      <c r="O41" s="31">
        <v>1</v>
      </c>
      <c r="P41" s="32">
        <v>1</v>
      </c>
    </row>
    <row r="42" ht="15.75" spans="1:16">
      <c r="A42" s="26" t="s">
        <v>122</v>
      </c>
      <c r="B42" s="27">
        <v>322100000007306</v>
      </c>
      <c r="C42" s="28">
        <v>300000</v>
      </c>
      <c r="D42" s="29">
        <v>1</v>
      </c>
      <c r="E42" s="28"/>
      <c r="F42" s="30"/>
      <c r="G42" s="31"/>
      <c r="H42" s="32"/>
      <c r="I42" s="28">
        <v>300000</v>
      </c>
      <c r="J42" s="30">
        <v>1</v>
      </c>
      <c r="K42" s="31">
        <v>1</v>
      </c>
      <c r="L42" s="32">
        <v>1</v>
      </c>
      <c r="M42" s="28"/>
      <c r="N42" s="30"/>
      <c r="O42" s="31"/>
      <c r="P42" s="32"/>
    </row>
    <row r="43" ht="15.75" spans="1:16">
      <c r="A43" s="26" t="s">
        <v>123</v>
      </c>
      <c r="B43" s="27">
        <v>323100000013993</v>
      </c>
      <c r="C43" s="28">
        <v>160000</v>
      </c>
      <c r="D43" s="29">
        <v>1</v>
      </c>
      <c r="E43" s="28">
        <v>160000</v>
      </c>
      <c r="F43" s="30">
        <v>1</v>
      </c>
      <c r="G43" s="31">
        <v>1</v>
      </c>
      <c r="H43" s="32">
        <v>1</v>
      </c>
      <c r="I43" s="28"/>
      <c r="J43" s="30"/>
      <c r="K43" s="31"/>
      <c r="L43" s="32"/>
      <c r="M43" s="28"/>
      <c r="N43" s="30"/>
      <c r="O43" s="31"/>
      <c r="P43" s="32"/>
    </row>
    <row r="44" ht="15.75" spans="1:16">
      <c r="A44" s="26" t="s">
        <v>124</v>
      </c>
      <c r="B44" s="27">
        <v>324110000022283</v>
      </c>
      <c r="C44" s="28">
        <v>552126.45</v>
      </c>
      <c r="D44" s="29">
        <v>1</v>
      </c>
      <c r="E44" s="28"/>
      <c r="F44" s="30"/>
      <c r="G44" s="31"/>
      <c r="H44" s="32"/>
      <c r="I44" s="28"/>
      <c r="J44" s="30"/>
      <c r="K44" s="31"/>
      <c r="L44" s="32"/>
      <c r="M44" s="28">
        <v>552126.45</v>
      </c>
      <c r="N44" s="30">
        <v>1</v>
      </c>
      <c r="O44" s="31">
        <v>1</v>
      </c>
      <c r="P44" s="32">
        <v>1</v>
      </c>
    </row>
    <row r="45" ht="15.75" spans="1:16">
      <c r="A45" s="26" t="s">
        <v>125</v>
      </c>
      <c r="B45" s="27">
        <v>325200000011153</v>
      </c>
      <c r="C45" s="28">
        <v>577676.42</v>
      </c>
      <c r="D45" s="29">
        <v>1</v>
      </c>
      <c r="E45" s="28">
        <v>577676.42</v>
      </c>
      <c r="F45" s="30">
        <v>1</v>
      </c>
      <c r="G45" s="31">
        <v>1</v>
      </c>
      <c r="H45" s="32">
        <v>1</v>
      </c>
      <c r="I45" s="28"/>
      <c r="J45" s="30"/>
      <c r="K45" s="31"/>
      <c r="L45" s="32"/>
      <c r="M45" s="28"/>
      <c r="N45" s="30"/>
      <c r="O45" s="31"/>
      <c r="P45" s="32"/>
    </row>
    <row r="46" ht="15.75" spans="1:16">
      <c r="A46" s="33" t="s">
        <v>126</v>
      </c>
      <c r="B46" s="34">
        <v>325200000028086</v>
      </c>
      <c r="C46" s="35">
        <v>618038.35</v>
      </c>
      <c r="D46" s="36">
        <v>1</v>
      </c>
      <c r="E46" s="35"/>
      <c r="F46" s="37"/>
      <c r="G46" s="38"/>
      <c r="H46" s="39"/>
      <c r="I46" s="35">
        <v>618038.35</v>
      </c>
      <c r="J46" s="37">
        <v>1</v>
      </c>
      <c r="K46" s="38">
        <v>1</v>
      </c>
      <c r="L46" s="39">
        <v>1</v>
      </c>
      <c r="M46" s="35"/>
      <c r="N46" s="37"/>
      <c r="O46" s="38"/>
      <c r="P46" s="39"/>
    </row>
  </sheetData>
  <mergeCells count="8">
    <mergeCell ref="A1:P1"/>
    <mergeCell ref="A2:P2"/>
    <mergeCell ref="C3:D3"/>
    <mergeCell ref="E3:H3"/>
    <mergeCell ref="I3:L3"/>
    <mergeCell ref="M3:P3"/>
    <mergeCell ref="A3:A4"/>
    <mergeCell ref="B3:B4"/>
  </mergeCells>
  <pageMargins left="0.75" right="0.75" top="0.75" bottom="0.5" header="0.5" footer="0.7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Свод данных</vt:lpstr>
      <vt:lpstr>Свод данных продолжение 1</vt:lpstr>
      <vt:lpstr>Свод данных продолжение 2</vt:lpstr>
      <vt:lpstr>Список жалоб</vt:lpstr>
      <vt:lpstr>Свод поставщ в разрезе способов</vt:lpstr>
      <vt:lpstr>Свод постащ в разр статус контр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2026-01-12T08:31:00Z</dcterms:created>
  <dcterms:modified xsi:type="dcterms:W3CDTF">2026-01-12T08:31:44Z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5D13CEA370994AAD8A0463E41D48A474_13</vt:lpwstr>
  </property>
  <property fmtid="{D5CDD505-2E9C-101B-9397-08002B2CF9AE}" pid="3" name="KSOProductBuildVer">
    <vt:lpwstr>1049-12.2.0.23155</vt:lpwstr>
  </property>
</Properties>
</file>