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<sst xmlns="http://schemas.openxmlformats.org/spreadsheetml/2006/main" count="1" uniqueCount="1">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</sst>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  <xf numFmtId="0" fontId="8" fillId="0" borderId="0" xfId="0" applyFont="1" applyProtection="1" applyAlignment="1">
      <alignment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574219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6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6.50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75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9.5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9.5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75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9.5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9.5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2.5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2.50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6.00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 _x000A_</v>
      </c>
      <c r="B24" s="26"/>
      <c r="C24" s="26"/>
      <c r="D24" s="26" t="str">
        <v xml:space="preserve">Республика, край, область, автономное образование, город _x000A_</v>
      </c>
      <c r="E24" s="27" t="str">
        <v>71000000000</v>
      </c>
      <c r="F24" s="27"/>
      <c r="G24" s="27" t="str">
        <v>Тюменская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7200</v>
      </c>
      <c r="F25" s="25"/>
      <c r="G25" s="27" t="str">
        <v>УФНС России по Тюменской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/>
      <c r="F26" s="25"/>
      <c r="G26" s="27"/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5.25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6390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4728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1472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1472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194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66128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65454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485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189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45222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44665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11133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3490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3949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1546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902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1246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364</v>
      </c>
    </row>
    <row r="25" ht="15.000000" customHeight="1">
      <c r="A25" s="38" t="str">
        <v>коэффициент 1,1</v>
      </c>
      <c r="B25" s="33" t="str">
        <v>1318</v>
      </c>
      <c r="C25" s="35">
        <v>72</v>
      </c>
    </row>
    <row r="26" ht="15.000000" customHeight="1">
      <c r="A26" s="38" t="str">
        <v>коэффициент 1,3</v>
      </c>
      <c r="B26" s="33" t="str">
        <v>1319</v>
      </c>
      <c r="C26" s="35">
        <v>92</v>
      </c>
    </row>
    <row r="27" ht="15.000000" customHeight="1">
      <c r="A27" s="38" t="str">
        <v>коэффициент 1,5</v>
      </c>
      <c r="B27" s="33" t="str">
        <v>1320</v>
      </c>
      <c r="C27" s="35">
        <v>100</v>
      </c>
    </row>
    <row r="28" ht="15.000000" customHeight="1">
      <c r="A28" s="38" t="str">
        <v>коэффициент 2</v>
      </c>
      <c r="B28" s="33" t="str">
        <v>1321</v>
      </c>
      <c r="C28" s="35">
        <v>98</v>
      </c>
    </row>
    <row r="29" ht="15.000000" customHeight="1">
      <c r="A29" s="38" t="str">
        <v>коэффициент 3</v>
      </c>
      <c r="B29" s="33" t="str">
        <v>1322</v>
      </c>
      <c r="C29" s="35">
        <v>2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25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4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12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2512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1863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649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19546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1927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7237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975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4289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5118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10446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987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766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221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33467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371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247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219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28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14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3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11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74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36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186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363882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341520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69904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2480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12171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8534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9584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37135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12330</v>
      </c>
    </row>
    <row r="70" ht="15.000000" customHeight="1">
      <c r="A70" s="38" t="str">
        <v>коэффициент 1,1</v>
      </c>
      <c r="B70" s="33" t="str">
        <v>1418</v>
      </c>
      <c r="C70" s="35">
        <v>1987</v>
      </c>
    </row>
    <row r="71" ht="15.000000" customHeight="1">
      <c r="A71" s="38" t="str">
        <v>коэффициент 1,3</v>
      </c>
      <c r="B71" s="33" t="str">
        <v>1419</v>
      </c>
      <c r="C71" s="35">
        <v>2386</v>
      </c>
    </row>
    <row r="72" ht="15.000000" customHeight="1">
      <c r="A72" s="38" t="str">
        <v>коэффициент 1,5</v>
      </c>
      <c r="B72" s="33" t="str">
        <v>1420</v>
      </c>
      <c r="C72" s="35">
        <v>1824</v>
      </c>
    </row>
    <row r="73" ht="15.000000" customHeight="1">
      <c r="A73" s="38" t="str">
        <v>коэффициент 2</v>
      </c>
      <c r="B73" s="33" t="str">
        <v>1421</v>
      </c>
      <c r="C73" s="35">
        <v>5809</v>
      </c>
    </row>
    <row r="74" ht="15.000000" customHeight="1">
      <c r="A74" s="38" t="str">
        <v>коэффициент 3</v>
      </c>
      <c r="B74" s="33" t="str">
        <v>1422</v>
      </c>
      <c r="C74" s="35">
        <v>324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23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2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1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20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11639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6176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5463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223137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3592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31830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7402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56423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123890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35922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895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380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515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306123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1351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483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218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265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303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10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293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417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148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21011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114843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94666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20177</v>
      </c>
    </row>
    <row r="110" ht="15.000000" customHeight="1">
      <c r="A110" s="34" t="str">
        <v>6. Контрольная сумма</v>
      </c>
      <c r="B110" s="33" t="str">
        <v>1600</v>
      </c>
      <c r="C110" s="35">
        <v>2288155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26.140625" customWidth="1"/>
  </cols>
  <sheetData>
    <row r="1" ht="34.50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381821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157758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11823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333112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333071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3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103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558686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554422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4228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36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224925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221683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149390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84084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17886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27193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10981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9246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593</v>
      </c>
    </row>
    <row r="26" ht="15.000000" customHeight="1">
      <c r="A26" s="38" t="str">
        <v>коэффициент 1,1</v>
      </c>
      <c r="B26" s="33" t="str">
        <v>2318</v>
      </c>
      <c r="C26" s="35">
        <v>201</v>
      </c>
    </row>
    <row r="27" ht="15.000000" customHeight="1">
      <c r="A27" s="38" t="str">
        <v>коэффициент 1,3</v>
      </c>
      <c r="B27" s="33" t="str">
        <v>2319</v>
      </c>
      <c r="C27" s="35">
        <v>231</v>
      </c>
    </row>
    <row r="28" ht="15.000000" customHeight="1">
      <c r="A28" s="38" t="str">
        <v>коэффициент 1,5</v>
      </c>
      <c r="B28" s="33" t="str">
        <v>2320</v>
      </c>
      <c r="C28" s="35">
        <v>95</v>
      </c>
    </row>
    <row r="29" ht="15.000000" customHeight="1">
      <c r="A29" s="38" t="str">
        <v>коэффициент 2</v>
      </c>
      <c r="B29" s="33" t="str">
        <v>2321</v>
      </c>
      <c r="C29" s="35">
        <v>59</v>
      </c>
    </row>
    <row r="30" ht="15.000000" customHeight="1">
      <c r="A30" s="38" t="str">
        <v>коэффициент 3</v>
      </c>
      <c r="B30" s="33" t="str">
        <v>2322</v>
      </c>
      <c r="C30" s="35">
        <v>7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11059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3473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4503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3083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3664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3274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390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42994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15294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17423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1622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4206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4449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11125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3451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2341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1110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207110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3206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3129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3011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118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2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2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60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26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34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9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6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36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949980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945165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622693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54486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47027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155540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120405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245235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17528</v>
      </c>
    </row>
    <row r="71" ht="15.000000" customHeight="1">
      <c r="A71" s="38" t="str">
        <v>коэффициент 1,1</v>
      </c>
      <c r="B71" s="33" t="str">
        <v>2418</v>
      </c>
      <c r="C71" s="35">
        <v>5863</v>
      </c>
    </row>
    <row r="72" ht="15.000000" customHeight="1">
      <c r="A72" s="38" t="str">
        <v>коэффициент 1,3</v>
      </c>
      <c r="B72" s="33" t="str">
        <v>2419</v>
      </c>
      <c r="C72" s="35">
        <v>5628</v>
      </c>
    </row>
    <row r="73" ht="15.000000" customHeight="1">
      <c r="A73" s="38" t="str">
        <v>коэффициент 1,5</v>
      </c>
      <c r="B73" s="33" t="str">
        <v>2420</v>
      </c>
      <c r="C73" s="35">
        <v>1210</v>
      </c>
    </row>
    <row r="74" ht="15.000000" customHeight="1">
      <c r="A74" s="38" t="str">
        <v>коэффициент 2</v>
      </c>
      <c r="B74" s="33" t="str">
        <v>2421</v>
      </c>
      <c r="C74" s="35">
        <v>4176</v>
      </c>
    </row>
    <row r="75" ht="15.000000" customHeight="1">
      <c r="A75" s="38" t="str">
        <v>коэффициент 3</v>
      </c>
      <c r="B75" s="33" t="str">
        <v>2422</v>
      </c>
      <c r="C75" s="35">
        <v>651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6725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242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1207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5276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13976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10417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3559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280232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28274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74386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12549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50684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114339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17555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3984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1411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2573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923631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4320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3106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1986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1120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3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3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1187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155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1032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19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5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495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64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662071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658377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41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3653</v>
      </c>
    </row>
    <row r="112" ht="15.000000" customHeight="1">
      <c r="A112" s="34" t="str">
        <v>7. Контрольная сумма</v>
      </c>
      <c r="B112" s="33" t="str">
        <v>2600</v>
      </c>
      <c r="C112" s="35">
        <v>9496091</v>
      </c>
    </row>
    <row r="113" ht="15.000000" customHeight="1">
      <c r="A113" s="39"/>
      <c r="B113" s="39"/>
      <c r="C113" s="39"/>
    </row>
    <row r="114" ht="18.00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Чалилова Татьяна Михайловна</v>
      </c>
      <c r="B115" s="42"/>
      <c r="C115" s="42"/>
    </row>
    <row r="116" ht="5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6.5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8.000000" customHeight="1">
      <c r="A118" s="47" t="str">
        <v>Кислицина Татьяна Николаевна, 8(72)1367, 8(3452)492028</v>
      </c>
      <c r="B118" s="47"/>
      <c r="C118" s="47"/>
    </row>
    <row r="119" ht="5.25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50"/>
      <c r="C120" s="50"/>
    </row>
  </sheetData>
  <mergeCells count="7">
    <mergeCell ref="A119:C119"/>
    <mergeCell ref="A115:C115"/>
    <mergeCell ref="B114:C114"/>
    <mergeCell ref="A116:C116"/>
    <mergeCell ref="A1:C1"/>
    <mergeCell ref="A118:C118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